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3955" windowHeight="13875"/>
  </bookViews>
  <sheets>
    <sheet name="ФСР" sheetId="1" r:id="rId1"/>
  </sheets>
  <definedNames>
    <definedName name="_xlnm._FilterDatabase" localSheetId="0" hidden="1">ФСР!$A$4:$M$83</definedName>
    <definedName name="_xlnm.Print_Titles" localSheetId="0">ФСР!$3:$4</definedName>
  </definedNames>
  <calcPr calcId="145621"/>
</workbook>
</file>

<file path=xl/calcChain.xml><?xml version="1.0" encoding="utf-8"?>
<calcChain xmlns="http://schemas.openxmlformats.org/spreadsheetml/2006/main">
  <c r="K78" i="1" l="1"/>
  <c r="G39" i="1"/>
  <c r="L62" i="1"/>
  <c r="K11" i="1"/>
  <c r="J30" i="1"/>
  <c r="K49" i="1"/>
  <c r="K69" i="1"/>
  <c r="M22" i="1"/>
  <c r="M34" i="1"/>
  <c r="M44" i="1"/>
  <c r="M55" i="1"/>
  <c r="M62" i="1"/>
  <c r="J48" i="1"/>
  <c r="L55" i="1"/>
  <c r="K8" i="1"/>
  <c r="K27" i="1"/>
  <c r="K46" i="1"/>
  <c r="H65" i="1"/>
  <c r="L5" i="1"/>
  <c r="L14" i="1"/>
  <c r="L34" i="1"/>
  <c r="L73" i="1"/>
  <c r="H33" i="1"/>
  <c r="L22" i="1"/>
  <c r="H13" i="1"/>
  <c r="K32" i="1"/>
  <c r="K51" i="1"/>
  <c r="K71" i="1"/>
  <c r="G79" i="1"/>
  <c r="M39" i="1"/>
  <c r="M73" i="1"/>
  <c r="K53" i="1"/>
  <c r="F22" i="1"/>
  <c r="J42" i="1"/>
  <c r="F55" i="1"/>
  <c r="K61" i="1"/>
  <c r="J76" i="1"/>
  <c r="E77" i="1"/>
  <c r="I35" i="1"/>
  <c r="I63" i="1"/>
  <c r="K82" i="1"/>
  <c r="K81" i="1"/>
  <c r="K80" i="1"/>
  <c r="K75" i="1"/>
  <c r="K74" i="1"/>
  <c r="K72" i="1"/>
  <c r="K70" i="1"/>
  <c r="K67" i="1"/>
  <c r="K66" i="1"/>
  <c r="K65" i="1"/>
  <c r="K64" i="1"/>
  <c r="K63" i="1"/>
  <c r="K60" i="1"/>
  <c r="K59" i="1"/>
  <c r="K58" i="1"/>
  <c r="K57" i="1"/>
  <c r="K56" i="1"/>
  <c r="K54" i="1"/>
  <c r="K50" i="1"/>
  <c r="K48" i="1"/>
  <c r="K47" i="1"/>
  <c r="K45" i="1"/>
  <c r="K43" i="1"/>
  <c r="K42" i="1"/>
  <c r="K41" i="1"/>
  <c r="K40" i="1"/>
  <c r="K38" i="1"/>
  <c r="K37" i="1"/>
  <c r="K36" i="1"/>
  <c r="K35" i="1"/>
  <c r="K33" i="1"/>
  <c r="K31" i="1"/>
  <c r="K29" i="1"/>
  <c r="K28" i="1"/>
  <c r="K26" i="1"/>
  <c r="K25" i="1"/>
  <c r="K23" i="1"/>
  <c r="K21" i="1"/>
  <c r="K20" i="1"/>
  <c r="K19" i="1"/>
  <c r="K18" i="1"/>
  <c r="K16" i="1"/>
  <c r="K15" i="1"/>
  <c r="K13" i="1"/>
  <c r="K12" i="1"/>
  <c r="K10" i="1"/>
  <c r="K9" i="1"/>
  <c r="K7" i="1"/>
  <c r="K6" i="1"/>
  <c r="I40" i="1"/>
  <c r="F5" i="1"/>
  <c r="M5" i="1"/>
  <c r="I6" i="1"/>
  <c r="J6" i="1"/>
  <c r="H7" i="1"/>
  <c r="J7" i="1"/>
  <c r="H9" i="1"/>
  <c r="J9" i="1"/>
  <c r="I10" i="1"/>
  <c r="J10" i="1"/>
  <c r="H12" i="1"/>
  <c r="J12" i="1"/>
  <c r="E14" i="1"/>
  <c r="F14" i="1"/>
  <c r="G14" i="1"/>
  <c r="M14" i="1"/>
  <c r="H15" i="1"/>
  <c r="J15" i="1"/>
  <c r="H16" i="1"/>
  <c r="J16" i="1"/>
  <c r="F17" i="1"/>
  <c r="G17" i="1"/>
  <c r="L17" i="1"/>
  <c r="M17" i="1"/>
  <c r="H18" i="1"/>
  <c r="J18" i="1"/>
  <c r="H19" i="1"/>
  <c r="J19" i="1"/>
  <c r="H20" i="1"/>
  <c r="J20" i="1"/>
  <c r="J21" i="1"/>
  <c r="G22" i="1"/>
  <c r="J23" i="1"/>
  <c r="J25" i="1"/>
  <c r="H26" i="1"/>
  <c r="J26" i="1"/>
  <c r="J28" i="1"/>
  <c r="J29" i="1"/>
  <c r="H31" i="1"/>
  <c r="J31" i="1"/>
  <c r="F34" i="1"/>
  <c r="G34" i="1"/>
  <c r="J35" i="1"/>
  <c r="J36" i="1"/>
  <c r="J37" i="1"/>
  <c r="J38" i="1"/>
  <c r="F39" i="1"/>
  <c r="L39" i="1"/>
  <c r="H40" i="1"/>
  <c r="J40" i="1"/>
  <c r="H41" i="1"/>
  <c r="J41" i="1"/>
  <c r="H42" i="1"/>
  <c r="F44" i="1"/>
  <c r="L44" i="1"/>
  <c r="H45" i="1"/>
  <c r="J45" i="1"/>
  <c r="J46" i="1"/>
  <c r="J47" i="1"/>
  <c r="J50" i="1"/>
  <c r="F52" i="1"/>
  <c r="G52" i="1"/>
  <c r="L52" i="1"/>
  <c r="M52" i="1"/>
  <c r="J53" i="1"/>
  <c r="J54" i="1"/>
  <c r="G55" i="1"/>
  <c r="J56" i="1"/>
  <c r="H57" i="1"/>
  <c r="H58" i="1"/>
  <c r="J58" i="1"/>
  <c r="H59" i="1"/>
  <c r="J59" i="1"/>
  <c r="I60" i="1"/>
  <c r="J60" i="1"/>
  <c r="F62" i="1"/>
  <c r="G62" i="1"/>
  <c r="J63" i="1"/>
  <c r="J64" i="1"/>
  <c r="J66" i="1"/>
  <c r="J67" i="1"/>
  <c r="F68" i="1"/>
  <c r="L68" i="1"/>
  <c r="M68" i="1"/>
  <c r="J70" i="1"/>
  <c r="J71" i="1"/>
  <c r="J72" i="1"/>
  <c r="G73" i="1"/>
  <c r="H74" i="1"/>
  <c r="J74" i="1"/>
  <c r="H75" i="1"/>
  <c r="J75" i="1"/>
  <c r="I76" i="1"/>
  <c r="F77" i="1"/>
  <c r="L77" i="1"/>
  <c r="M77" i="1"/>
  <c r="H78" i="1"/>
  <c r="F79" i="1"/>
  <c r="L79" i="1"/>
  <c r="M79" i="1"/>
  <c r="H80" i="1"/>
  <c r="J80" i="1"/>
  <c r="J81" i="1"/>
  <c r="J82" i="1"/>
  <c r="I82" i="1" l="1"/>
  <c r="J78" i="1"/>
  <c r="G77" i="1"/>
  <c r="K77" i="1" s="1"/>
  <c r="J49" i="1"/>
  <c r="G44" i="1"/>
  <c r="J33" i="1"/>
  <c r="J27" i="1"/>
  <c r="J13" i="1"/>
  <c r="J11" i="1"/>
  <c r="K30" i="1"/>
  <c r="J69" i="1"/>
  <c r="G68" i="1"/>
  <c r="K68" i="1" s="1"/>
  <c r="J65" i="1"/>
  <c r="J32" i="1"/>
  <c r="H11" i="1"/>
  <c r="G5" i="1"/>
  <c r="K5" i="1" s="1"/>
  <c r="I69" i="1"/>
  <c r="J51" i="1"/>
  <c r="J43" i="1"/>
  <c r="I32" i="1"/>
  <c r="J8" i="1"/>
  <c r="L83" i="1"/>
  <c r="M83" i="1"/>
  <c r="J79" i="1"/>
  <c r="K62" i="1"/>
  <c r="J55" i="1"/>
  <c r="J52" i="1"/>
  <c r="K44" i="1"/>
  <c r="K39" i="1"/>
  <c r="K34" i="1"/>
  <c r="J22" i="1"/>
  <c r="K17" i="1"/>
  <c r="K14" i="1"/>
  <c r="F73" i="1"/>
  <c r="K73" i="1" s="1"/>
  <c r="J61" i="1"/>
  <c r="K76" i="1"/>
  <c r="J57" i="1"/>
  <c r="J14" i="1"/>
  <c r="K79" i="1"/>
  <c r="J77" i="1"/>
  <c r="J62" i="1"/>
  <c r="K55" i="1"/>
  <c r="K52" i="1"/>
  <c r="J39" i="1"/>
  <c r="J34" i="1"/>
  <c r="K22" i="1"/>
  <c r="J17" i="1"/>
  <c r="E52" i="1"/>
  <c r="E79" i="1"/>
  <c r="E17" i="1"/>
  <c r="E62" i="1"/>
  <c r="E5" i="1"/>
  <c r="E22" i="1"/>
  <c r="E68" i="1"/>
  <c r="E39" i="1"/>
  <c r="E44" i="1"/>
  <c r="E73" i="1"/>
  <c r="E34" i="1"/>
  <c r="E55" i="1"/>
  <c r="H37" i="1"/>
  <c r="H71" i="1"/>
  <c r="I66" i="1"/>
  <c r="H64" i="1"/>
  <c r="I43" i="1"/>
  <c r="H21" i="1"/>
  <c r="I70" i="1"/>
  <c r="H51" i="1"/>
  <c r="H8" i="1"/>
  <c r="H48" i="1"/>
  <c r="H36" i="1"/>
  <c r="H49" i="1"/>
  <c r="H27" i="1"/>
  <c r="I67" i="1"/>
  <c r="I28" i="1"/>
  <c r="H47" i="1"/>
  <c r="H30" i="1"/>
  <c r="I50" i="1"/>
  <c r="H61" i="1"/>
  <c r="I46" i="1"/>
  <c r="H81" i="1"/>
  <c r="I38" i="1"/>
  <c r="H25" i="1"/>
  <c r="H29" i="1"/>
  <c r="H82" i="1"/>
  <c r="D77" i="1"/>
  <c r="H66" i="1"/>
  <c r="I9" i="1"/>
  <c r="I13" i="1"/>
  <c r="I21" i="1"/>
  <c r="I26" i="1"/>
  <c r="I30" i="1"/>
  <c r="I42" i="1"/>
  <c r="I54" i="1"/>
  <c r="I58" i="1"/>
  <c r="I74" i="1"/>
  <c r="I78" i="1"/>
  <c r="I18" i="1"/>
  <c r="I27" i="1"/>
  <c r="I31" i="1"/>
  <c r="I51" i="1"/>
  <c r="I59" i="1"/>
  <c r="I71" i="1"/>
  <c r="I75" i="1"/>
  <c r="H76" i="1"/>
  <c r="H69" i="1"/>
  <c r="D55" i="1"/>
  <c r="I55" i="1" s="1"/>
  <c r="D5" i="1"/>
  <c r="I7" i="1"/>
  <c r="I11" i="1"/>
  <c r="I15" i="1"/>
  <c r="I19" i="1"/>
  <c r="I23" i="1"/>
  <c r="I36" i="1"/>
  <c r="I48" i="1"/>
  <c r="I56" i="1"/>
  <c r="I64" i="1"/>
  <c r="I80" i="1"/>
  <c r="I12" i="1"/>
  <c r="I16" i="1"/>
  <c r="I20" i="1"/>
  <c r="I33" i="1"/>
  <c r="I37" i="1"/>
  <c r="I41" i="1"/>
  <c r="I45" i="1"/>
  <c r="I49" i="1"/>
  <c r="I53" i="1"/>
  <c r="I57" i="1"/>
  <c r="I61" i="1"/>
  <c r="I65" i="1"/>
  <c r="H55" i="1"/>
  <c r="H70" i="1"/>
  <c r="H67" i="1"/>
  <c r="H63" i="1"/>
  <c r="H60" i="1"/>
  <c r="H56" i="1"/>
  <c r="H53" i="1"/>
  <c r="H43" i="1"/>
  <c r="H35" i="1"/>
  <c r="H32" i="1"/>
  <c r="H28" i="1"/>
  <c r="H23" i="1"/>
  <c r="H10" i="1"/>
  <c r="H6" i="1"/>
  <c r="D39" i="1"/>
  <c r="I39" i="1" s="1"/>
  <c r="D17" i="1"/>
  <c r="D14" i="1"/>
  <c r="I14" i="1" s="1"/>
  <c r="D73" i="1"/>
  <c r="I73" i="1" s="1"/>
  <c r="J44" i="1"/>
  <c r="J68" i="1" l="1"/>
  <c r="G83" i="1"/>
  <c r="J83" i="1" s="1"/>
  <c r="J5" i="1"/>
  <c r="I5" i="1"/>
  <c r="F83" i="1"/>
  <c r="J73" i="1"/>
  <c r="E83" i="1"/>
  <c r="I29" i="1"/>
  <c r="D79" i="1"/>
  <c r="I79" i="1" s="1"/>
  <c r="D44" i="1"/>
  <c r="I44" i="1" s="1"/>
  <c r="D68" i="1"/>
  <c r="I68" i="1" s="1"/>
  <c r="I25" i="1"/>
  <c r="I8" i="1"/>
  <c r="H38" i="1"/>
  <c r="H46" i="1"/>
  <c r="I81" i="1"/>
  <c r="D34" i="1"/>
  <c r="I34" i="1" s="1"/>
  <c r="I47" i="1"/>
  <c r="D22" i="1"/>
  <c r="H50" i="1"/>
  <c r="D62" i="1"/>
  <c r="I62" i="1" s="1"/>
  <c r="H72" i="1"/>
  <c r="I72" i="1"/>
  <c r="H54" i="1"/>
  <c r="D52" i="1"/>
  <c r="H14" i="1"/>
  <c r="H5" i="1"/>
  <c r="I77" i="1"/>
  <c r="H77" i="1"/>
  <c r="I17" i="1"/>
  <c r="H73" i="1"/>
  <c r="H17" i="1"/>
  <c r="H39" i="1"/>
  <c r="K83" i="1" l="1"/>
  <c r="H34" i="1"/>
  <c r="H79" i="1"/>
  <c r="H68" i="1"/>
  <c r="H62" i="1"/>
  <c r="H44" i="1"/>
  <c r="D83" i="1"/>
  <c r="I83" i="1" s="1"/>
  <c r="I22" i="1"/>
  <c r="H22" i="1"/>
  <c r="I52" i="1"/>
  <c r="H52" i="1"/>
  <c r="H83" i="1" l="1"/>
</calcChain>
</file>

<file path=xl/sharedStrings.xml><?xml version="1.0" encoding="utf-8"?>
<sst xmlns="http://schemas.openxmlformats.org/spreadsheetml/2006/main" count="263" uniqueCount="118">
  <si>
    <t>ИТОГО:</t>
  </si>
  <si>
    <t>03</t>
  </si>
  <si>
    <t>14</t>
  </si>
  <si>
    <t>Прочие межбюджетные трансферты общего характера</t>
  </si>
  <si>
    <t>02</t>
  </si>
  <si>
    <t>Иные дотации</t>
  </si>
  <si>
    <t>01</t>
  </si>
  <si>
    <t>Дотации на выравнивание бюджетной обеспеченности субъектов Российской Федерации и муниципальных образований</t>
  </si>
  <si>
    <t/>
  </si>
  <si>
    <t>Межбюджетные трансферты общего характера бюджетам бюджетной системы Российской Федерации</t>
  </si>
  <si>
    <t>13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</si>
  <si>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</si>
  <si>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</si>
  <si>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04</t>
  </si>
  <si>
    <t>12</t>
  </si>
  <si>
    <t>Другие вопросы в области средств массовой информации</t>
  </si>
  <si>
    <t>Периодическая печать и издательства</t>
  </si>
  <si>
    <t>Телевидение и радиовещание</t>
  </si>
  <si>
    <t>Средства массовой информации</t>
  </si>
  <si>
    <t>05</t>
  </si>
  <si>
    <t>11</t>
  </si>
  <si>
    <t>Другие вопросы в области физической культуры и спорта</t>
  </si>
  <si>
    <t>Спорт высших достижений</t>
  </si>
  <si>
    <t>Массовый спорт</t>
  </si>
  <si>
    <t>Физическая культура</t>
  </si>
  <si>
    <t>Физическая культура и спорт</t>
  </si>
  <si>
    <t>06</t>
  </si>
  <si>
    <t>10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</si>
  <si>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</si>
  <si>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</si>
  <si>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</si>
  <si>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Социальное обслуживание населения</t>
  </si>
  <si>
    <t>Пенсионное обеспечение</t>
  </si>
  <si>
    <t>Социальная политика</t>
  </si>
  <si>
    <t>09</t>
  </si>
  <si>
    <t>Другие вопросы в области здравоохранения</t>
  </si>
  <si>
    <t>Заготовка, переработка, хранение и обеспечение безопасности донорской крови и ее компонентов</t>
  </si>
  <si>
    <t>Санаторно-оздоровительная помощь</t>
  </si>
  <si>
    <t>Скорая медицинская помощь</t>
  </si>
  <si>
    <t>Амбулаторная помощь</t>
  </si>
  <si>
    <t>Стационарная медицинская помощь</t>
  </si>
  <si>
    <t>Здравоохранение</t>
  </si>
  <si>
    <t>08</t>
  </si>
  <si>
    <t>Другие вопросы в области культуры, кинематографии</t>
  </si>
  <si>
    <t>Культура</t>
  </si>
  <si>
    <t>Культура, кинематография</t>
  </si>
  <si>
    <t>07</t>
  </si>
  <si>
    <t>Другие вопросы в области образования</t>
  </si>
  <si>
    <t>Молодежная политика</t>
  </si>
  <si>
    <t>Профессиональная подготовка, переподготовка и повышение квалификации</t>
  </si>
  <si>
    <t>Среднее профессиональное образование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</si>
  <si>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</si>
  <si>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</si>
  <si>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</si>
  <si>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</si>
  <si>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</si>
  <si>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Прикладные научные исследования в области охраны окружающей среды</t>
  </si>
  <si>
    <t>Охрана объектов растительного и животного мира и среды их обитания</t>
  </si>
  <si>
    <t>Экологический контроль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</si>
  <si>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</si>
  <si>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</si>
  <si>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</si>
  <si>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</si>
  <si>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</si>
  <si>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</si>
  <si>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</si>
  <si>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Прикладные научные исследования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</si>
  <si>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</si>
  <si>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</si>
  <si>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</si>
  <si>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Лесное хозяйство</t>
  </si>
  <si>
    <t>Водное хозяйство</t>
  </si>
  <si>
    <t>Сельское хозяйство и рыболовство</t>
  </si>
  <si>
    <t>Воспроизводство минерально-сырьевой базы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</si>
  <si>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</si>
  <si>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</si>
  <si>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</si>
  <si>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Миграционная политика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</si>
  <si>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</si>
  <si>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</si>
  <si>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Мобилизационная подготовка экономики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</si>
  <si>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</si>
  <si>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</si>
  <si>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</si>
  <si>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</si>
  <si>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</si>
  <si>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</si>
  <si>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</si>
  <si>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</si>
  <si>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</si>
  <si>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</si>
  <si>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</si>
  <si>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9</t>
  </si>
  <si>
    <t>8</t>
  </si>
  <si>
    <t>7</t>
  </si>
  <si>
    <t>6</t>
  </si>
  <si>
    <t>5</t>
  </si>
  <si>
    <t>4</t>
  </si>
  <si>
    <t>3</t>
  </si>
  <si>
    <t>2</t>
  </si>
  <si>
    <t>1</t>
  </si>
  <si>
    <t>2024 год</t>
  </si>
  <si>
    <t>2023 год</t>
  </si>
  <si>
    <t>Пр</t>
  </si>
  <si>
    <t>Рз</t>
  </si>
  <si>
    <t>Наименование</t>
  </si>
  <si>
    <t>рублей</t>
  </si>
  <si>
    <r>
      <t xml:space="preserve">Защита населения и территории от чрезвычайных ситуаций природного и техногенного характера, гражданская оборона </t>
    </r>
    <r>
      <rPr>
        <i/>
        <sz val="10"/>
        <color rgb="FF000000"/>
        <rFont val="Segoe UI"/>
        <family val="2"/>
        <charset val="204"/>
      </rPr>
      <t>(до 2021 года)</t>
    </r>
  </si>
  <si>
    <t>2021 год (факт)</t>
  </si>
  <si>
    <t>2022 год (первоначальный)</t>
  </si>
  <si>
    <t>2022 год оценка</t>
  </si>
  <si>
    <t>2023 - 2021</t>
  </si>
  <si>
    <t>2023 / 2021</t>
  </si>
  <si>
    <t>2023 - 2022
(оценка)</t>
  </si>
  <si>
    <t>2023 / 2022
(оценка)</t>
  </si>
  <si>
    <t>2025 год</t>
  </si>
  <si>
    <t>Топливно-энергетический комплекс</t>
  </si>
  <si>
    <t>Анализ изменения областного бюджета по функциональной структуре в 2021 - 2025 годах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</si>
</sst>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%"/>
  </numFmts>
  <fonts count="14" x14ac:knownFonts="1">
    <font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egoe UI"/>
      <family val="2"/>
      <charset val="204"/>
    </font>
    <font>
      <b/>
      <sz val="10"/>
      <color rgb="FF000000"/>
      <name val="Segoe UI"/>
      <family val="2"/>
      <charset val="204"/>
    </font>
    <font>
      <i/>
      <sz val="10"/>
      <color rgb="FF000000"/>
      <name val="Segoe UI"/>
      <family val="2"/>
      <charset val="204"/>
    </font>
    <font>
      <sz val="10"/>
      <color rgb="FF000000"/>
      <name val="Times New Roman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</font>
    <font>
      <sz val="10"/>
      <color rgb="FF000000"/>
      <name val="Arial"/>
      <family val="2"/>
      <charset val="204"/>
    </font>
    <font>
      <sz val="10"/>
      <color rgb="FF000000"/>
      <name val="Arial Cyr"/>
    </font>
    <font>
      <b/>
      <sz val="12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CC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1">
    <xf numFmtId="0" fontId="0" fillId="0" borderId="0">
      <alignment vertical="top" wrapText="1"/>
    </xf>
    <xf numFmtId="9" fontId="1" fillId="0" borderId="0" applyFont="0" applyFill="0" applyBorder="0" applyAlignment="0" applyProtection="0"/>
    <xf numFmtId="0" fontId="5" fillId="0" borderId="0">
      <alignment vertical="top" wrapText="1"/>
    </xf>
    <xf numFmtId="4" fontId="6" fillId="4" borderId="3">
      <alignment horizontal="right" vertical="top" shrinkToFit="1"/>
    </xf>
    <xf numFmtId="0" fontId="6" fillId="0" borderId="3">
      <alignment vertical="top" wrapText="1"/>
    </xf>
    <xf numFmtId="0" fontId="1" fillId="0" borderId="0">
      <alignment vertical="top" wrapText="1"/>
    </xf>
    <xf numFmtId="0" fontId="7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9" fillId="0" borderId="0"/>
    <xf numFmtId="0" fontId="8" fillId="0" borderId="0"/>
    <xf numFmtId="0" fontId="9" fillId="0" borderId="0"/>
    <xf numFmtId="0" fontId="7" fillId="0" borderId="0"/>
    <xf numFmtId="0" fontId="7" fillId="0" borderId="0"/>
    <xf numFmtId="0" fontId="10" fillId="5" borderId="0"/>
    <xf numFmtId="0" fontId="11" fillId="5" borderId="0"/>
    <xf numFmtId="0" fontId="12" fillId="0" borderId="3">
      <alignment horizontal="center" vertical="center" wrapText="1"/>
    </xf>
    <xf numFmtId="1" fontId="12" fillId="0" borderId="3">
      <alignment horizontal="left" vertical="top" wrapText="1" indent="2"/>
    </xf>
    <xf numFmtId="0" fontId="12" fillId="0" borderId="0"/>
    <xf numFmtId="1" fontId="12" fillId="0" borderId="3">
      <alignment horizontal="center" vertical="top" shrinkToFit="1"/>
    </xf>
    <xf numFmtId="0" fontId="6" fillId="0" borderId="3">
      <alignment horizontal="left"/>
    </xf>
    <xf numFmtId="4" fontId="12" fillId="0" borderId="3">
      <alignment horizontal="right" vertical="top" shrinkToFit="1"/>
    </xf>
    <xf numFmtId="4" fontId="6" fillId="3" borderId="3">
      <alignment horizontal="right" vertical="top" shrinkToFit="1"/>
    </xf>
    <xf numFmtId="0" fontId="12" fillId="0" borderId="0">
      <alignment wrapText="1"/>
    </xf>
    <xf numFmtId="0" fontId="12" fillId="0" borderId="0">
      <alignment horizontal="left" wrapText="1"/>
    </xf>
    <xf numFmtId="10" fontId="12" fillId="0" borderId="3">
      <alignment horizontal="right" vertical="top" shrinkToFit="1"/>
    </xf>
    <xf numFmtId="10" fontId="6" fillId="3" borderId="3">
      <alignment horizontal="right" vertical="top" shrinkToFit="1"/>
    </xf>
    <xf numFmtId="0" fontId="13" fillId="0" borderId="0">
      <alignment horizontal="center" wrapText="1"/>
    </xf>
    <xf numFmtId="0" fontId="13" fillId="0" borderId="0">
      <alignment horizontal="center"/>
    </xf>
    <xf numFmtId="0" fontId="12" fillId="0" borderId="0">
      <alignment horizontal="right"/>
    </xf>
    <xf numFmtId="0" fontId="12" fillId="0" borderId="0">
      <alignment vertical="top"/>
    </xf>
    <xf numFmtId="10" fontId="6" fillId="4" borderId="3">
      <alignment horizontal="right" vertical="top" shrinkToFit="1"/>
    </xf>
    <xf numFmtId="0" fontId="12" fillId="0" borderId="0">
      <alignment wrapText="1"/>
    </xf>
    <xf numFmtId="0" fontId="7" fillId="0" borderId="0"/>
    <xf numFmtId="0" fontId="7" fillId="0" borderId="0"/>
    <xf numFmtId="0" fontId="7" fillId="0" borderId="0"/>
    <xf numFmtId="0" fontId="5" fillId="0" borderId="0">
      <alignment vertical="top" wrapText="1"/>
    </xf>
    <xf numFmtId="0" fontId="1" fillId="0" borderId="0">
      <alignment vertical="top" wrapText="1"/>
    </xf>
    <xf numFmtId="0" fontId="7" fillId="0" borderId="0"/>
  </cellStyleXfs>
  <cellXfs count="24">
    <xf numFmtId="0" fontId="0" fillId="0" borderId="0" xfId="0">
      <alignment vertical="top" wrapText="1"/>
    </xf>
    <xf numFmtId="0" fontId="2" fillId="0" borderId="0" xfId="0" applyFont="1" applyFill="1" applyAlignment="1">
      <alignment vertical="top" wrapText="1"/>
    </xf>
    <xf numFmtId="4" fontId="3" fillId="0" borderId="1" xfId="0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4" fontId="3" fillId="0" borderId="1" xfId="1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164" fontId="2" fillId="0" borderId="2" xfId="1" applyNumberFormat="1" applyFont="1" applyFill="1" applyBorder="1" applyAlignment="1">
      <alignment horizontal="right" vertical="center" wrapText="1"/>
    </xf>
    <xf numFmtId="4" fontId="2" fillId="0" borderId="2" xfId="1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4" fontId="2" fillId="0" borderId="3" xfId="0" applyNumberFormat="1" applyFont="1" applyFill="1" applyBorder="1" applyAlignment="1">
      <alignment horizontal="right" vertical="center" wrapText="1"/>
    </xf>
    <xf numFmtId="164" fontId="2" fillId="0" borderId="3" xfId="1" applyNumberFormat="1" applyFont="1" applyFill="1" applyBorder="1" applyAlignment="1">
      <alignment horizontal="right" vertical="center" wrapText="1"/>
    </xf>
    <xf numFmtId="4" fontId="2" fillId="0" borderId="3" xfId="1" applyNumberFormat="1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4" fontId="2" fillId="2" borderId="3" xfId="0" applyNumberFormat="1" applyFont="1" applyFill="1" applyBorder="1" applyAlignment="1">
      <alignment horizontal="right" vertical="center" wrapText="1"/>
    </xf>
    <xf numFmtId="164" fontId="2" fillId="2" borderId="3" xfId="1" applyNumberFormat="1" applyFont="1" applyFill="1" applyBorder="1" applyAlignment="1">
      <alignment horizontal="right" vertical="center" wrapText="1"/>
    </xf>
    <xf numFmtId="4" fontId="2" fillId="2" borderId="3" xfId="1" applyNumberFormat="1" applyFont="1" applyFill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vertical="center" wrapText="1"/>
    </xf>
    <xf numFmtId="0" fontId="2" fillId="0" borderId="3" xfId="0" quotePrefix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right" vertical="top" wrapText="1"/>
    </xf>
    <xf numFmtId="0" fontId="3" fillId="0" borderId="1" xfId="0" applyFont="1" applyFill="1" applyBorder="1" applyAlignment="1">
      <alignment vertical="center" wrapText="1"/>
    </xf>
  </cellXfs>
  <cellStyles count="41">
    <cellStyle name="br" xfId="6"/>
    <cellStyle name="br 2" xfId="7"/>
    <cellStyle name="col" xfId="8"/>
    <cellStyle name="col 2" xfId="9"/>
    <cellStyle name="Normal" xfId="0" builtinId="0"/>
    <cellStyle name="Normal 2" xfId="2"/>
    <cellStyle name="Percent" xfId="1" builtinId="5"/>
    <cellStyle name="style0" xfId="10"/>
    <cellStyle name="style0 2" xfId="11"/>
    <cellStyle name="td" xfId="12"/>
    <cellStyle name="td 2" xfId="13"/>
    <cellStyle name="tr" xfId="14"/>
    <cellStyle name="tr 2" xfId="15"/>
    <cellStyle name="xl21" xfId="16"/>
    <cellStyle name="xl21 2" xfId="17"/>
    <cellStyle name="xl22" xfId="18"/>
    <cellStyle name="xl23" xfId="19"/>
    <cellStyle name="xl24" xfId="20"/>
    <cellStyle name="xl25" xfId="21"/>
    <cellStyle name="xl26" xfId="22"/>
    <cellStyle name="xl27" xfId="23"/>
    <cellStyle name="xl28" xfId="24"/>
    <cellStyle name="xl29" xfId="25"/>
    <cellStyle name="xl30" xfId="26"/>
    <cellStyle name="xl31" xfId="27"/>
    <cellStyle name="xl32" xfId="28"/>
    <cellStyle name="xl33" xfId="29"/>
    <cellStyle name="xl34" xfId="30"/>
    <cellStyle name="xl35" xfId="31"/>
    <cellStyle name="xl36" xfId="32"/>
    <cellStyle name="xl37" xfId="4"/>
    <cellStyle name="xl38" xfId="3"/>
    <cellStyle name="xl39" xfId="33"/>
    <cellStyle name="xl42" xfId="34"/>
    <cellStyle name="Обычный 2" xfId="5"/>
    <cellStyle name="Обычный 2 2" xfId="35"/>
    <cellStyle name="Обычный 3" xfId="36"/>
    <cellStyle name="Обычный 4" xfId="37"/>
    <cellStyle name="Обычный 5" xfId="38"/>
    <cellStyle name="Обычный 6" xfId="39"/>
    <cellStyle name="Обычный 7" xfId="4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83"/>
  <sheetViews>
    <sheetView tabSelected="1" zoomScale="85" zoomScaleNormal="85" workbookViewId="0">
      <pane ySplit="4" topLeftCell="A5" activePane="bottomLeft" state="frozen"/>
      <selection pane="bottomLeft" sqref="A1:M1"/>
    </sheetView>
  </sheetViews>
  <sheetFormatPr defaultRowHeight="14.25" x14ac:dyDescent="0.2"/>
  <cols>
    <col min="1" max="1" width="45.83203125" style="1" customWidth="1"/>
    <col min="2" max="2" width="6.1640625" style="1" customWidth="1"/>
    <col min="3" max="3" width="6.33203125" style="1" customWidth="1"/>
    <col min="4" max="7" width="25" style="1" customWidth="1"/>
    <col min="8" max="11" width="21.83203125" style="1" customWidth="1"/>
    <col min="12" max="12" width="25.5" style="1" customWidth="1"/>
    <col min="13" max="13" width="26.1640625" style="1" customWidth="1"/>
    <col min="14" max="16384" width="9.33203125" style="1"/>
  </cols>
  <sheetData>
    <row r="1" spans="1:13" ht="32.25" customHeight="1" x14ac:dyDescent="0.2">
      <c r="A1" s="21" t="s">
        <v>117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</row>
    <row r="2" spans="1:13" ht="15" customHeight="1" x14ac:dyDescent="0.2">
      <c r="A2" s="22" t="s">
        <v>106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ht="56.25" customHeight="1" x14ac:dyDescent="0.2">
      <c r="A3" s="13" t="s">
        <v>105</v>
      </c>
      <c r="B3" s="13" t="s">
        <v>104</v>
      </c>
      <c r="C3" s="13" t="s">
        <v>103</v>
      </c>
      <c r="D3" s="13" t="s">
        <v>108</v>
      </c>
      <c r="E3" s="13" t="s">
        <v>109</v>
      </c>
      <c r="F3" s="13" t="s">
        <v>110</v>
      </c>
      <c r="G3" s="13" t="s">
        <v>102</v>
      </c>
      <c r="H3" s="13" t="s">
        <v>111</v>
      </c>
      <c r="I3" s="13" t="s">
        <v>112</v>
      </c>
      <c r="J3" s="13" t="s">
        <v>113</v>
      </c>
      <c r="K3" s="13" t="s">
        <v>114</v>
      </c>
      <c r="L3" s="13" t="s">
        <v>101</v>
      </c>
      <c r="M3" s="13" t="s">
        <v>115</v>
      </c>
    </row>
    <row r="4" spans="1:13" ht="14.45" customHeight="1" x14ac:dyDescent="0.2">
      <c r="A4" s="13" t="s">
        <v>100</v>
      </c>
      <c r="B4" s="13" t="s">
        <v>99</v>
      </c>
      <c r="C4" s="13" t="s">
        <v>98</v>
      </c>
      <c r="D4" s="13" t="s">
        <v>97</v>
      </c>
      <c r="E4" s="13" t="s">
        <v>96</v>
      </c>
      <c r="F4" s="13" t="s">
        <v>95</v>
      </c>
      <c r="G4" s="13" t="s">
        <v>94</v>
      </c>
      <c r="H4" s="13" t="s">
        <v>93</v>
      </c>
      <c r="I4" s="13" t="s">
        <v>92</v>
      </c>
      <c r="J4" s="13" t="s">
        <v>27</v>
      </c>
      <c r="K4" s="13" t="s">
        <v>20</v>
      </c>
      <c r="L4" s="13" t="s">
        <v>14</v>
      </c>
      <c r="M4" s="13" t="s">
        <v>10</v>
      </c>
    </row>
    <row r="5" spans="1:13" ht="15" customHeight="1" x14ac:dyDescent="0.2">
      <c r="A5" s="19" t="s">
        <v>91</v>
      </c>
      <c r="B5" s="18" t="s">
        <v>6</v>
      </c>
      <c r="C5" s="18" t="s">
        <v>8</v>
      </c>
      <c r="D5" s="15">
        <f>SUM(D6:D13)</f>
        <v>1619803380.1800001</v>
      </c>
      <c r="E5" s="15">
        <f>SUM(E6:E13)</f>
        <v>3554303476.9399996</v>
      </c>
      <c r="F5" s="15">
        <f>SUM(F6:F13)</f>
        <v>3348874894.54</v>
      </c>
      <c r="G5" s="15">
        <f>SUM(G6:G13)</f>
        <v>4048054172.3499999</v>
      </c>
      <c r="H5" s="15">
        <f t="shared" ref="H5:H37" si="0">G5-D5</f>
        <v>2428250792.1700001</v>
      </c>
      <c r="I5" s="16">
        <f>IFERROR(G5/D5,"-")</f>
        <v>2.4991021885015212</v>
      </c>
      <c r="J5" s="17">
        <f t="shared" ref="J5:J37" si="1">G5-F5</f>
        <v>699179277.80999994</v>
      </c>
      <c r="K5" s="16">
        <f>IFERROR(G5/F5,"-")</f>
        <v>1.2087803515592477</v>
      </c>
      <c r="L5" s="15">
        <f>SUM(L6:L13)</f>
        <v>3865050583.1199999</v>
      </c>
      <c r="M5" s="15">
        <f>SUM(M6:M13)</f>
        <v>7357028227.1800003</v>
      </c>
    </row>
    <row r="6" spans="1:13" ht="64.5" customHeight="1" x14ac:dyDescent="0.2">
      <c r="A6" s="14" t="s">
        <v>90</v>
      </c>
      <c r="B6" s="13" t="s">
        <v>6</v>
      </c>
      <c r="C6" s="13" t="s">
        <v>4</v>
      </c>
      <c r="D6" s="10">
        <v>6222366.2800000003</v>
      </c>
      <c r="E6" s="10">
        <v>7136821</v>
      </c>
      <c r="F6" s="10">
        <v>7136821</v>
      </c>
      <c r="G6" s="10">
        <v>7429887</v>
      </c>
      <c r="H6" s="10">
        <f t="shared" si="0"/>
        <v>1207520.7199999997</v>
      </c>
      <c r="I6" s="11">
        <f t="shared" ref="I6:I70" si="2">IFERROR(G6/D6,"-")</f>
        <v>1.1940613370642013</v>
      </c>
      <c r="J6" s="12">
        <f t="shared" si="1"/>
        <v>293066</v>
      </c>
      <c r="K6" s="11">
        <f t="shared" ref="K6:K70" si="3">IFERROR(G6/F6,"-")</f>
        <v>1.0410639414943992</v>
      </c>
      <c r="L6" s="10">
        <v>7429887</v>
      </c>
      <c r="M6" s="10">
        <v>7429887</v>
      </c>
    </row>
    <row r="7" spans="1:13" ht="80.099999999999994" customHeight="1" x14ac:dyDescent="0.2">
      <c r="A7" s="14" t="s">
        <v>89</v>
      </c>
      <c r="B7" s="13" t="s">
        <v>6</v>
      </c>
      <c r="C7" s="13" t="s">
        <v>1</v>
      </c>
      <c r="D7" s="10">
        <v>157116674.67999995</v>
      </c>
      <c r="E7" s="10">
        <v>169694177</v>
      </c>
      <c r="F7" s="10">
        <v>173262535</v>
      </c>
      <c r="G7" s="10">
        <v>181571725</v>
      </c>
      <c r="H7" s="10">
        <f t="shared" si="0"/>
        <v>24455050.320000052</v>
      </c>
      <c r="I7" s="11">
        <f t="shared" si="2"/>
        <v>1.1556489810505965</v>
      </c>
      <c r="J7" s="12">
        <f t="shared" si="1"/>
        <v>8309190</v>
      </c>
      <c r="K7" s="11">
        <f t="shared" si="3"/>
        <v>1.0479572228352771</v>
      </c>
      <c r="L7" s="10">
        <v>180643713</v>
      </c>
      <c r="M7" s="10">
        <v>180643713</v>
      </c>
    </row>
    <row r="8" spans="1:13" ht="96.6" customHeight="1" x14ac:dyDescent="0.2">
      <c r="A8" s="14" t="s">
        <v>88</v>
      </c>
      <c r="B8" s="13" t="s">
        <v>6</v>
      </c>
      <c r="C8" s="13" t="s">
        <v>13</v>
      </c>
      <c r="D8" s="10">
        <v>320407229.02999997</v>
      </c>
      <c r="E8" s="10">
        <v>323461777</v>
      </c>
      <c r="F8" s="10">
        <v>360599259</v>
      </c>
      <c r="G8" s="10">
        <v>350965773</v>
      </c>
      <c r="H8" s="10">
        <f t="shared" si="0"/>
        <v>30558543.970000029</v>
      </c>
      <c r="I8" s="11">
        <f t="shared" si="2"/>
        <v>1.0953740777401086</v>
      </c>
      <c r="J8" s="12">
        <f t="shared" si="1"/>
        <v>-9633486</v>
      </c>
      <c r="K8" s="11">
        <f t="shared" si="3"/>
        <v>0.97328478703279864</v>
      </c>
      <c r="L8" s="10">
        <v>350965773</v>
      </c>
      <c r="M8" s="10">
        <v>350965773</v>
      </c>
    </row>
    <row r="9" spans="1:13" ht="15" customHeight="1" x14ac:dyDescent="0.2">
      <c r="A9" s="14" t="s">
        <v>87</v>
      </c>
      <c r="B9" s="13" t="s">
        <v>6</v>
      </c>
      <c r="C9" s="13" t="s">
        <v>19</v>
      </c>
      <c r="D9" s="10">
        <v>264745866.04000002</v>
      </c>
      <c r="E9" s="10">
        <v>388349013.77999997</v>
      </c>
      <c r="F9" s="10">
        <v>352803875.12</v>
      </c>
      <c r="G9" s="10">
        <v>422403822</v>
      </c>
      <c r="H9" s="10">
        <f t="shared" si="0"/>
        <v>157657955.95999998</v>
      </c>
      <c r="I9" s="11">
        <f t="shared" si="2"/>
        <v>1.5955067715247335</v>
      </c>
      <c r="J9" s="12">
        <f t="shared" si="1"/>
        <v>69599946.879999995</v>
      </c>
      <c r="K9" s="11">
        <f t="shared" si="3"/>
        <v>1.1972765941313055</v>
      </c>
      <c r="L9" s="10">
        <v>288988364</v>
      </c>
      <c r="M9" s="10">
        <v>288973464</v>
      </c>
    </row>
    <row r="10" spans="1:13" ht="64.5" customHeight="1" x14ac:dyDescent="0.2">
      <c r="A10" s="14" t="s">
        <v>86</v>
      </c>
      <c r="B10" s="13" t="s">
        <v>6</v>
      </c>
      <c r="C10" s="13" t="s">
        <v>26</v>
      </c>
      <c r="D10" s="10">
        <v>147781322.09</v>
      </c>
      <c r="E10" s="10">
        <v>149396805</v>
      </c>
      <c r="F10" s="10">
        <v>157554767</v>
      </c>
      <c r="G10" s="10">
        <v>156367190</v>
      </c>
      <c r="H10" s="10">
        <f t="shared" si="0"/>
        <v>8585867.9099999964</v>
      </c>
      <c r="I10" s="11">
        <f t="shared" si="2"/>
        <v>1.0580984646000875</v>
      </c>
      <c r="J10" s="12">
        <f t="shared" si="1"/>
        <v>-1187577</v>
      </c>
      <c r="K10" s="11">
        <f t="shared" si="3"/>
        <v>0.99246244958110341</v>
      </c>
      <c r="L10" s="10">
        <v>155863476</v>
      </c>
      <c r="M10" s="10">
        <v>155863476</v>
      </c>
    </row>
    <row r="11" spans="1:13" ht="32.25" customHeight="1" x14ac:dyDescent="0.2">
      <c r="A11" s="14" t="s">
        <v>85</v>
      </c>
      <c r="B11" s="13" t="s">
        <v>6</v>
      </c>
      <c r="C11" s="13" t="s">
        <v>46</v>
      </c>
      <c r="D11" s="10">
        <v>51568783.32</v>
      </c>
      <c r="E11" s="10">
        <v>38454086</v>
      </c>
      <c r="F11" s="10">
        <v>44289186</v>
      </c>
      <c r="G11" s="10">
        <v>46341903</v>
      </c>
      <c r="H11" s="10">
        <f t="shared" si="0"/>
        <v>-5226880.32</v>
      </c>
      <c r="I11" s="11">
        <f t="shared" si="2"/>
        <v>0.8986425511037246</v>
      </c>
      <c r="J11" s="12">
        <f t="shared" si="1"/>
        <v>2052717</v>
      </c>
      <c r="K11" s="11">
        <f t="shared" si="3"/>
        <v>1.0463480408061687</v>
      </c>
      <c r="L11" s="10">
        <v>40442703</v>
      </c>
      <c r="M11" s="10">
        <v>40442703</v>
      </c>
    </row>
    <row r="12" spans="1:13" ht="15" customHeight="1" x14ac:dyDescent="0.2">
      <c r="A12" s="14" t="s">
        <v>84</v>
      </c>
      <c r="B12" s="13" t="s">
        <v>6</v>
      </c>
      <c r="C12" s="13" t="s">
        <v>20</v>
      </c>
      <c r="D12" s="10">
        <v>0</v>
      </c>
      <c r="E12" s="10">
        <v>70000000</v>
      </c>
      <c r="F12" s="10">
        <v>267379259.02000001</v>
      </c>
      <c r="G12" s="10">
        <v>70000000</v>
      </c>
      <c r="H12" s="10">
        <f t="shared" si="0"/>
        <v>70000000</v>
      </c>
      <c r="I12" s="11" t="str">
        <f t="shared" si="2"/>
        <v>-</v>
      </c>
      <c r="J12" s="12">
        <f t="shared" si="1"/>
        <v>-197379259.02000001</v>
      </c>
      <c r="K12" s="11">
        <f t="shared" si="3"/>
        <v>0.26180041135787568</v>
      </c>
      <c r="L12" s="10">
        <v>70000000</v>
      </c>
      <c r="M12" s="10">
        <v>70000000</v>
      </c>
    </row>
    <row r="13" spans="1:13" ht="15" customHeight="1" x14ac:dyDescent="0.2">
      <c r="A13" s="14" t="s">
        <v>83</v>
      </c>
      <c r="B13" s="13" t="s">
        <v>6</v>
      </c>
      <c r="C13" s="13" t="s">
        <v>10</v>
      </c>
      <c r="D13" s="10">
        <v>671961138.74000001</v>
      </c>
      <c r="E13" s="10">
        <v>2407810797.1599998</v>
      </c>
      <c r="F13" s="10">
        <v>1985849192.4000001</v>
      </c>
      <c r="G13" s="10">
        <v>2812973872.3499999</v>
      </c>
      <c r="H13" s="10">
        <f t="shared" si="0"/>
        <v>2141012733.6099999</v>
      </c>
      <c r="I13" s="11">
        <f t="shared" si="2"/>
        <v>4.1862151100354268</v>
      </c>
      <c r="J13" s="12">
        <f t="shared" si="1"/>
        <v>827124679.94999981</v>
      </c>
      <c r="K13" s="11">
        <f t="shared" si="3"/>
        <v>1.4165093115406098</v>
      </c>
      <c r="L13" s="10">
        <v>2770716667.1199999</v>
      </c>
      <c r="M13" s="10">
        <v>6262709211.1800003</v>
      </c>
    </row>
    <row r="14" spans="1:13" ht="15" customHeight="1" x14ac:dyDescent="0.2">
      <c r="A14" s="19" t="s">
        <v>82</v>
      </c>
      <c r="B14" s="18" t="s">
        <v>4</v>
      </c>
      <c r="C14" s="18" t="s">
        <v>8</v>
      </c>
      <c r="D14" s="15">
        <f>SUM(D15:D16)</f>
        <v>168021827.79999998</v>
      </c>
      <c r="E14" s="15">
        <f>SUM(E15:E16)</f>
        <v>190354876</v>
      </c>
      <c r="F14" s="15">
        <f>SUM(F15:F16)</f>
        <v>242979078.27000001</v>
      </c>
      <c r="G14" s="15">
        <f>SUM(G15:G16)</f>
        <v>189355783.30000001</v>
      </c>
      <c r="H14" s="15">
        <f t="shared" si="0"/>
        <v>21333955.50000003</v>
      </c>
      <c r="I14" s="16">
        <f t="shared" si="2"/>
        <v>1.1269713333043507</v>
      </c>
      <c r="J14" s="17">
        <f t="shared" si="1"/>
        <v>-53623294.969999999</v>
      </c>
      <c r="K14" s="16">
        <f t="shared" si="3"/>
        <v>0.77930900326153418</v>
      </c>
      <c r="L14" s="15">
        <f>SUM(L15:L16)</f>
        <v>175903236.30000001</v>
      </c>
      <c r="M14" s="15">
        <f>SUM(M15:M16)</f>
        <v>178097362.30000001</v>
      </c>
    </row>
    <row r="15" spans="1:13" ht="32.25" customHeight="1" x14ac:dyDescent="0.2">
      <c r="A15" s="14" t="s">
        <v>81</v>
      </c>
      <c r="B15" s="13" t="s">
        <v>4</v>
      </c>
      <c r="C15" s="13" t="s">
        <v>1</v>
      </c>
      <c r="D15" s="10">
        <v>30554261</v>
      </c>
      <c r="E15" s="10">
        <v>31952500</v>
      </c>
      <c r="F15" s="10">
        <v>33806900</v>
      </c>
      <c r="G15" s="10">
        <v>38278000</v>
      </c>
      <c r="H15" s="10">
        <f t="shared" si="0"/>
        <v>7723739</v>
      </c>
      <c r="I15" s="11">
        <f t="shared" si="2"/>
        <v>1.2527876226494237</v>
      </c>
      <c r="J15" s="12">
        <f t="shared" si="1"/>
        <v>4471100</v>
      </c>
      <c r="K15" s="11">
        <f t="shared" si="3"/>
        <v>1.1322540664775533</v>
      </c>
      <c r="L15" s="10">
        <v>40002600</v>
      </c>
      <c r="M15" s="10">
        <v>41412800</v>
      </c>
    </row>
    <row r="16" spans="1:13" ht="32.25" customHeight="1" x14ac:dyDescent="0.2">
      <c r="A16" s="14" t="s">
        <v>80</v>
      </c>
      <c r="B16" s="13" t="s">
        <v>4</v>
      </c>
      <c r="C16" s="13" t="s">
        <v>13</v>
      </c>
      <c r="D16" s="10">
        <v>137467566.79999998</v>
      </c>
      <c r="E16" s="10">
        <v>158402376</v>
      </c>
      <c r="F16" s="10">
        <v>209172178.27000001</v>
      </c>
      <c r="G16" s="10">
        <v>151077783.30000001</v>
      </c>
      <c r="H16" s="10">
        <f t="shared" si="0"/>
        <v>13610216.50000003</v>
      </c>
      <c r="I16" s="11">
        <f t="shared" si="2"/>
        <v>1.0990067462225572</v>
      </c>
      <c r="J16" s="12">
        <f t="shared" si="1"/>
        <v>-58094394.969999999</v>
      </c>
      <c r="K16" s="11">
        <f t="shared" si="3"/>
        <v>0.72226519104748432</v>
      </c>
      <c r="L16" s="10">
        <v>135900636.30000001</v>
      </c>
      <c r="M16" s="10">
        <v>136684562.30000001</v>
      </c>
    </row>
    <row r="17" spans="1:13" ht="32.25" customHeight="1" x14ac:dyDescent="0.2">
      <c r="A17" s="19" t="s">
        <v>79</v>
      </c>
      <c r="B17" s="18" t="s">
        <v>1</v>
      </c>
      <c r="C17" s="18" t="s">
        <v>8</v>
      </c>
      <c r="D17" s="15">
        <f>SUM(D18:D21)</f>
        <v>1014864033.08</v>
      </c>
      <c r="E17" s="15">
        <f>SUM(E18:E21)</f>
        <v>910484769</v>
      </c>
      <c r="F17" s="15">
        <f>SUM(F18:F21)</f>
        <v>917210908.13999999</v>
      </c>
      <c r="G17" s="15">
        <f>SUM(G18:G21)</f>
        <v>943719736</v>
      </c>
      <c r="H17" s="15">
        <f t="shared" si="0"/>
        <v>-71144297.080000043</v>
      </c>
      <c r="I17" s="16">
        <f t="shared" si="2"/>
        <v>0.92989770574085184</v>
      </c>
      <c r="J17" s="17">
        <f t="shared" si="1"/>
        <v>26508827.860000014</v>
      </c>
      <c r="K17" s="16">
        <f t="shared" si="3"/>
        <v>1.0289015619251158</v>
      </c>
      <c r="L17" s="15">
        <f>SUM(L18:L21)</f>
        <v>858052877</v>
      </c>
      <c r="M17" s="15">
        <f>SUM(M18:M21)</f>
        <v>851858908</v>
      </c>
    </row>
    <row r="18" spans="1:13" ht="66.75" customHeight="1" x14ac:dyDescent="0.2">
      <c r="A18" s="14" t="s">
        <v>107</v>
      </c>
      <c r="B18" s="13" t="s">
        <v>1</v>
      </c>
      <c r="C18" s="20" t="s">
        <v>34</v>
      </c>
      <c r="D18" s="10">
        <v>0</v>
      </c>
      <c r="E18" s="10">
        <v>0</v>
      </c>
      <c r="F18" s="10">
        <v>6991286</v>
      </c>
      <c r="G18" s="10">
        <v>0</v>
      </c>
      <c r="H18" s="10">
        <f t="shared" si="0"/>
        <v>0</v>
      </c>
      <c r="I18" s="11" t="str">
        <f t="shared" si="2"/>
        <v>-</v>
      </c>
      <c r="J18" s="12">
        <f t="shared" si="1"/>
        <v>-6991286</v>
      </c>
      <c r="K18" s="11">
        <f t="shared" si="3"/>
        <v>0</v>
      </c>
      <c r="L18" s="10">
        <v>0</v>
      </c>
      <c r="M18" s="10">
        <v>0</v>
      </c>
    </row>
    <row r="19" spans="1:13" ht="64.5" customHeight="1" x14ac:dyDescent="0.2">
      <c r="A19" s="14" t="s">
        <v>78</v>
      </c>
      <c r="B19" s="13" t="s">
        <v>1</v>
      </c>
      <c r="C19" s="13" t="s">
        <v>27</v>
      </c>
      <c r="D19" s="10">
        <v>503460931.15000004</v>
      </c>
      <c r="E19" s="10">
        <v>689446981</v>
      </c>
      <c r="F19" s="10">
        <v>636234633</v>
      </c>
      <c r="G19" s="10">
        <v>667793258</v>
      </c>
      <c r="H19" s="10">
        <f t="shared" si="0"/>
        <v>164332326.84999996</v>
      </c>
      <c r="I19" s="11">
        <f t="shared" si="2"/>
        <v>1.3264053210139539</v>
      </c>
      <c r="J19" s="12">
        <f t="shared" si="1"/>
        <v>31558625</v>
      </c>
      <c r="K19" s="11">
        <f t="shared" si="3"/>
        <v>1.0496021803327389</v>
      </c>
      <c r="L19" s="10">
        <v>631067529</v>
      </c>
      <c r="M19" s="10">
        <v>630073560</v>
      </c>
    </row>
    <row r="20" spans="1:13" ht="15" customHeight="1" x14ac:dyDescent="0.2">
      <c r="A20" s="14" t="s">
        <v>77</v>
      </c>
      <c r="B20" s="13" t="s">
        <v>1</v>
      </c>
      <c r="C20" s="13" t="s">
        <v>20</v>
      </c>
      <c r="D20" s="10">
        <v>2200000</v>
      </c>
      <c r="E20" s="10">
        <v>2200000</v>
      </c>
      <c r="F20" s="10">
        <v>2200000</v>
      </c>
      <c r="G20" s="10">
        <v>2200000</v>
      </c>
      <c r="H20" s="10">
        <f t="shared" si="0"/>
        <v>0</v>
      </c>
      <c r="I20" s="11">
        <f t="shared" si="2"/>
        <v>1</v>
      </c>
      <c r="J20" s="12">
        <f t="shared" si="1"/>
        <v>0</v>
      </c>
      <c r="K20" s="11">
        <f t="shared" si="3"/>
        <v>1</v>
      </c>
      <c r="L20" s="10">
        <v>2200000</v>
      </c>
      <c r="M20" s="10">
        <v>0</v>
      </c>
    </row>
    <row r="21" spans="1:13" ht="48.95" customHeight="1" x14ac:dyDescent="0.2">
      <c r="A21" s="14" t="s">
        <v>76</v>
      </c>
      <c r="B21" s="13" t="s">
        <v>1</v>
      </c>
      <c r="C21" s="13" t="s">
        <v>2</v>
      </c>
      <c r="D21" s="10">
        <v>509203101.93000001</v>
      </c>
      <c r="E21" s="10">
        <v>218837788</v>
      </c>
      <c r="F21" s="10">
        <v>271784989.13999999</v>
      </c>
      <c r="G21" s="10">
        <v>273726478</v>
      </c>
      <c r="H21" s="10">
        <f t="shared" si="0"/>
        <v>-235476623.93000001</v>
      </c>
      <c r="I21" s="11">
        <f t="shared" si="2"/>
        <v>0.53755854385511792</v>
      </c>
      <c r="J21" s="12">
        <f t="shared" si="1"/>
        <v>1941488.8600000143</v>
      </c>
      <c r="K21" s="11">
        <f t="shared" si="3"/>
        <v>1.0071434734719655</v>
      </c>
      <c r="L21" s="10">
        <v>224785348</v>
      </c>
      <c r="M21" s="10">
        <v>221785348</v>
      </c>
    </row>
    <row r="22" spans="1:13" ht="15" customHeight="1" x14ac:dyDescent="0.2">
      <c r="A22" s="19" t="s">
        <v>75</v>
      </c>
      <c r="B22" s="18" t="s">
        <v>13</v>
      </c>
      <c r="C22" s="18" t="s">
        <v>8</v>
      </c>
      <c r="D22" s="15">
        <f>SUM(D23:D33)</f>
        <v>20941583419.529999</v>
      </c>
      <c r="E22" s="15">
        <f>SUM(E23:E33)</f>
        <v>21998919718.560001</v>
      </c>
      <c r="F22" s="15">
        <f>SUM(F23:F33)</f>
        <v>27107351551.230003</v>
      </c>
      <c r="G22" s="15">
        <f>SUM(G23:G33)</f>
        <v>21333800092.740002</v>
      </c>
      <c r="H22" s="15">
        <f t="shared" si="0"/>
        <v>392216673.2100029</v>
      </c>
      <c r="I22" s="16">
        <f t="shared" si="2"/>
        <v>1.0187290839165593</v>
      </c>
      <c r="J22" s="17">
        <f t="shared" si="1"/>
        <v>-5773551458.4900017</v>
      </c>
      <c r="K22" s="16">
        <f t="shared" si="3"/>
        <v>0.78701159913838847</v>
      </c>
      <c r="L22" s="15">
        <f>SUM(L23:L33)</f>
        <v>19504994236.560001</v>
      </c>
      <c r="M22" s="15">
        <f>SUM(M23:M33)</f>
        <v>15801566957.789999</v>
      </c>
    </row>
    <row r="23" spans="1:13" ht="15" customHeight="1" x14ac:dyDescent="0.2">
      <c r="A23" s="14" t="s">
        <v>74</v>
      </c>
      <c r="B23" s="13" t="s">
        <v>13</v>
      </c>
      <c r="C23" s="13" t="s">
        <v>6</v>
      </c>
      <c r="D23" s="10">
        <v>288427426.52999997</v>
      </c>
      <c r="E23" s="10">
        <v>289296186</v>
      </c>
      <c r="F23" s="10">
        <v>499240929</v>
      </c>
      <c r="G23" s="10">
        <v>337569228</v>
      </c>
      <c r="H23" s="10">
        <f t="shared" si="0"/>
        <v>49141801.470000029</v>
      </c>
      <c r="I23" s="11">
        <f t="shared" si="2"/>
        <v>1.170378393141086</v>
      </c>
      <c r="J23" s="12">
        <f t="shared" si="1"/>
        <v>-161671701</v>
      </c>
      <c r="K23" s="11">
        <f t="shared" si="3"/>
        <v>0.67616497044055457</v>
      </c>
      <c r="L23" s="10">
        <v>279495560</v>
      </c>
      <c r="M23" s="10">
        <v>270186767</v>
      </c>
    </row>
    <row r="24" spans="1:13" ht="15" customHeight="1" x14ac:dyDescent="0.2">
      <c r="A24" s="14" t="s">
        <v>116</v>
      </c>
      <c r="B24" s="13" t="s">
        <v>13</v>
      </c>
      <c r="C24" s="20" t="s">
        <v>4</v>
      </c>
      <c r="D24" s="10">
        <v>0</v>
      </c>
      <c r="E24" s="10">
        <v>0</v>
      </c>
      <c r="F24" s="10">
        <v>0</v>
      </c>
      <c r="G24" s="10">
        <v>1420800</v>
      </c>
      <c r="H24" s="10"/>
      <c r="I24" s="11"/>
      <c r="J24" s="12"/>
      <c r="K24" s="11"/>
      <c r="L24" s="10">
        <v>1660000</v>
      </c>
      <c r="M24" s="10">
        <v>1695652.18</v>
      </c>
    </row>
    <row r="25" spans="1:13" ht="32.25" customHeight="1" x14ac:dyDescent="0.2">
      <c r="A25" s="14" t="s">
        <v>73</v>
      </c>
      <c r="B25" s="13" t="s">
        <v>13</v>
      </c>
      <c r="C25" s="13" t="s">
        <v>13</v>
      </c>
      <c r="D25" s="10">
        <v>27881769.809999999</v>
      </c>
      <c r="E25" s="10">
        <v>200000</v>
      </c>
      <c r="F25" s="10">
        <v>200000</v>
      </c>
      <c r="G25" s="10">
        <v>200000</v>
      </c>
      <c r="H25" s="10">
        <f t="shared" si="0"/>
        <v>-27681769.809999999</v>
      </c>
      <c r="I25" s="11">
        <f t="shared" si="2"/>
        <v>7.1731457996711727E-3</v>
      </c>
      <c r="J25" s="12">
        <f t="shared" si="1"/>
        <v>0</v>
      </c>
      <c r="K25" s="11">
        <f t="shared" si="3"/>
        <v>1</v>
      </c>
      <c r="L25" s="10">
        <v>200000</v>
      </c>
      <c r="M25" s="10">
        <v>200000</v>
      </c>
    </row>
    <row r="26" spans="1:13" ht="15" customHeight="1" x14ac:dyDescent="0.2">
      <c r="A26" s="14" t="s">
        <v>72</v>
      </c>
      <c r="B26" s="13" t="s">
        <v>13</v>
      </c>
      <c r="C26" s="13" t="s">
        <v>19</v>
      </c>
      <c r="D26" s="10">
        <v>10964975151.67</v>
      </c>
      <c r="E26" s="10">
        <v>9862793419.7000008</v>
      </c>
      <c r="F26" s="10">
        <v>10098736767.370001</v>
      </c>
      <c r="G26" s="10">
        <v>8807694613.0200005</v>
      </c>
      <c r="H26" s="10">
        <f t="shared" si="0"/>
        <v>-2157280538.6499996</v>
      </c>
      <c r="I26" s="11">
        <f t="shared" si="2"/>
        <v>0.8032571429656693</v>
      </c>
      <c r="J26" s="12">
        <f t="shared" si="1"/>
        <v>-1291042154.3500004</v>
      </c>
      <c r="K26" s="11">
        <f t="shared" si="3"/>
        <v>0.87215805460723728</v>
      </c>
      <c r="L26" s="10">
        <v>8038034832.7700005</v>
      </c>
      <c r="M26" s="10">
        <v>6838694197.4799995</v>
      </c>
    </row>
    <row r="27" spans="1:13" ht="15" customHeight="1" x14ac:dyDescent="0.2">
      <c r="A27" s="14" t="s">
        <v>71</v>
      </c>
      <c r="B27" s="13" t="s">
        <v>13</v>
      </c>
      <c r="C27" s="13" t="s">
        <v>26</v>
      </c>
      <c r="D27" s="10">
        <v>76030294.969999999</v>
      </c>
      <c r="E27" s="10">
        <v>85048790.939999998</v>
      </c>
      <c r="F27" s="10">
        <v>84349316.519999996</v>
      </c>
      <c r="G27" s="10">
        <v>10111255.82</v>
      </c>
      <c r="H27" s="10">
        <f t="shared" si="0"/>
        <v>-65919039.149999999</v>
      </c>
      <c r="I27" s="11">
        <f t="shared" si="2"/>
        <v>0.13298982759424641</v>
      </c>
      <c r="J27" s="12">
        <f t="shared" si="1"/>
        <v>-74238060.699999988</v>
      </c>
      <c r="K27" s="11">
        <f t="shared" si="3"/>
        <v>0.11987359515358408</v>
      </c>
      <c r="L27" s="10">
        <v>6090500</v>
      </c>
      <c r="M27" s="10">
        <v>51090500</v>
      </c>
    </row>
    <row r="28" spans="1:13" ht="15" customHeight="1" x14ac:dyDescent="0.2">
      <c r="A28" s="14" t="s">
        <v>70</v>
      </c>
      <c r="B28" s="13" t="s">
        <v>13</v>
      </c>
      <c r="C28" s="13" t="s">
        <v>46</v>
      </c>
      <c r="D28" s="10">
        <v>579722102.63999999</v>
      </c>
      <c r="E28" s="10">
        <v>661295586</v>
      </c>
      <c r="F28" s="10">
        <v>663665397.5</v>
      </c>
      <c r="G28" s="10">
        <v>225512465</v>
      </c>
      <c r="H28" s="10">
        <f t="shared" si="0"/>
        <v>-354209637.63999999</v>
      </c>
      <c r="I28" s="11">
        <f t="shared" si="2"/>
        <v>0.38900097818081703</v>
      </c>
      <c r="J28" s="12">
        <f t="shared" si="1"/>
        <v>-438152932.5</v>
      </c>
      <c r="K28" s="11">
        <f t="shared" si="3"/>
        <v>0.33979843735939241</v>
      </c>
      <c r="L28" s="10">
        <v>256789465</v>
      </c>
      <c r="M28" s="10">
        <v>247824165</v>
      </c>
    </row>
    <row r="29" spans="1:13" ht="15" customHeight="1" x14ac:dyDescent="0.2">
      <c r="A29" s="14" t="s">
        <v>69</v>
      </c>
      <c r="B29" s="13" t="s">
        <v>13</v>
      </c>
      <c r="C29" s="13" t="s">
        <v>42</v>
      </c>
      <c r="D29" s="10">
        <v>629804010.47000003</v>
      </c>
      <c r="E29" s="10">
        <v>2525889471</v>
      </c>
      <c r="F29" s="10">
        <v>4154313905.1399999</v>
      </c>
      <c r="G29" s="10">
        <v>3074414588.3299999</v>
      </c>
      <c r="H29" s="10">
        <f t="shared" si="0"/>
        <v>2444610577.8599997</v>
      </c>
      <c r="I29" s="11">
        <f t="shared" si="2"/>
        <v>4.8815417768389171</v>
      </c>
      <c r="J29" s="12">
        <f t="shared" si="1"/>
        <v>-1079899316.8099999</v>
      </c>
      <c r="K29" s="11">
        <f t="shared" si="3"/>
        <v>0.74005351028628941</v>
      </c>
      <c r="L29" s="10">
        <v>2532254588.3299999</v>
      </c>
      <c r="M29" s="10">
        <v>1079605755</v>
      </c>
    </row>
    <row r="30" spans="1:13" ht="32.25" customHeight="1" x14ac:dyDescent="0.2">
      <c r="A30" s="14" t="s">
        <v>68</v>
      </c>
      <c r="B30" s="13" t="s">
        <v>13</v>
      </c>
      <c r="C30" s="13" t="s">
        <v>34</v>
      </c>
      <c r="D30" s="10">
        <v>7591057095.6199999</v>
      </c>
      <c r="E30" s="10">
        <v>7941600016.21</v>
      </c>
      <c r="F30" s="10">
        <v>10792782167.23</v>
      </c>
      <c r="G30" s="10">
        <v>8175577166.21</v>
      </c>
      <c r="H30" s="10">
        <f t="shared" si="0"/>
        <v>584520070.59000015</v>
      </c>
      <c r="I30" s="11">
        <f t="shared" si="2"/>
        <v>1.0770011426902935</v>
      </c>
      <c r="J30" s="12">
        <f t="shared" si="1"/>
        <v>-2617205001.0199995</v>
      </c>
      <c r="K30" s="11">
        <f t="shared" si="3"/>
        <v>0.75750413929722504</v>
      </c>
      <c r="L30" s="10">
        <v>7750855866.21</v>
      </c>
      <c r="M30" s="10">
        <v>6704941872.6599998</v>
      </c>
    </row>
    <row r="31" spans="1:13" ht="15" customHeight="1" x14ac:dyDescent="0.2">
      <c r="A31" s="14" t="s">
        <v>67</v>
      </c>
      <c r="B31" s="13" t="s">
        <v>13</v>
      </c>
      <c r="C31" s="13" t="s">
        <v>27</v>
      </c>
      <c r="D31" s="10">
        <v>49069845.600000001</v>
      </c>
      <c r="E31" s="10">
        <v>53447214</v>
      </c>
      <c r="F31" s="10">
        <v>63577214</v>
      </c>
      <c r="G31" s="10">
        <v>55900926</v>
      </c>
      <c r="H31" s="10">
        <f t="shared" si="0"/>
        <v>6831080.3999999985</v>
      </c>
      <c r="I31" s="11">
        <f t="shared" si="2"/>
        <v>1.1392113693547061</v>
      </c>
      <c r="J31" s="12">
        <f t="shared" si="1"/>
        <v>-7676288</v>
      </c>
      <c r="K31" s="11">
        <f t="shared" si="3"/>
        <v>0.87926039036564263</v>
      </c>
      <c r="L31" s="10">
        <v>26200085</v>
      </c>
      <c r="M31" s="10">
        <v>26200085</v>
      </c>
    </row>
    <row r="32" spans="1:13" ht="32.25" customHeight="1" x14ac:dyDescent="0.2">
      <c r="A32" s="14" t="s">
        <v>66</v>
      </c>
      <c r="B32" s="13" t="s">
        <v>13</v>
      </c>
      <c r="C32" s="13" t="s">
        <v>20</v>
      </c>
      <c r="D32" s="10">
        <v>99000</v>
      </c>
      <c r="E32" s="10">
        <v>99000</v>
      </c>
      <c r="F32" s="10">
        <v>99000</v>
      </c>
      <c r="G32" s="10">
        <v>99000</v>
      </c>
      <c r="H32" s="10">
        <f t="shared" si="0"/>
        <v>0</v>
      </c>
      <c r="I32" s="11">
        <f t="shared" si="2"/>
        <v>1</v>
      </c>
      <c r="J32" s="12">
        <f t="shared" si="1"/>
        <v>0</v>
      </c>
      <c r="K32" s="11">
        <f t="shared" si="3"/>
        <v>1</v>
      </c>
      <c r="L32" s="10">
        <v>99000</v>
      </c>
      <c r="M32" s="10">
        <v>99000</v>
      </c>
    </row>
    <row r="33" spans="1:13" ht="32.25" customHeight="1" x14ac:dyDescent="0.2">
      <c r="A33" s="14" t="s">
        <v>65</v>
      </c>
      <c r="B33" s="13" t="s">
        <v>13</v>
      </c>
      <c r="C33" s="13" t="s">
        <v>14</v>
      </c>
      <c r="D33" s="10">
        <v>734516722.22000003</v>
      </c>
      <c r="E33" s="10">
        <v>579250034.71000004</v>
      </c>
      <c r="F33" s="10">
        <v>750386854.47000003</v>
      </c>
      <c r="G33" s="10">
        <v>645300050.36000001</v>
      </c>
      <c r="H33" s="10">
        <f t="shared" si="0"/>
        <v>-89216671.860000014</v>
      </c>
      <c r="I33" s="11">
        <f t="shared" si="2"/>
        <v>0.87853690847180177</v>
      </c>
      <c r="J33" s="12">
        <f t="shared" si="1"/>
        <v>-105086804.11000001</v>
      </c>
      <c r="K33" s="11">
        <f t="shared" si="3"/>
        <v>0.85995649646045158</v>
      </c>
      <c r="L33" s="10">
        <v>613314339.25</v>
      </c>
      <c r="M33" s="10">
        <v>581028963.47000003</v>
      </c>
    </row>
    <row r="34" spans="1:13" ht="15" customHeight="1" x14ac:dyDescent="0.2">
      <c r="A34" s="19" t="s">
        <v>64</v>
      </c>
      <c r="B34" s="18" t="s">
        <v>19</v>
      </c>
      <c r="C34" s="18" t="s">
        <v>8</v>
      </c>
      <c r="D34" s="15">
        <f>SUM(D35:D38)</f>
        <v>1417963072.77</v>
      </c>
      <c r="E34" s="15">
        <f>SUM(E35:E38)</f>
        <v>1908040561.5000002</v>
      </c>
      <c r="F34" s="15">
        <f>SUM(F35:F38)</f>
        <v>3348192253.6099997</v>
      </c>
      <c r="G34" s="15">
        <f>SUM(G35:G38)</f>
        <v>385781191.10000002</v>
      </c>
      <c r="H34" s="15">
        <f t="shared" si="0"/>
        <v>-1032181881.67</v>
      </c>
      <c r="I34" s="16">
        <f t="shared" si="2"/>
        <v>0.27206716346031068</v>
      </c>
      <c r="J34" s="17">
        <f t="shared" si="1"/>
        <v>-2962411062.5099998</v>
      </c>
      <c r="K34" s="16">
        <f t="shared" si="3"/>
        <v>0.11522074059040463</v>
      </c>
      <c r="L34" s="15">
        <f>SUM(L35:L38)</f>
        <v>364306562.54000002</v>
      </c>
      <c r="M34" s="15">
        <f>SUM(M35:M38)</f>
        <v>573265507.64999998</v>
      </c>
    </row>
    <row r="35" spans="1:13" ht="15" customHeight="1" x14ac:dyDescent="0.2">
      <c r="A35" s="14" t="s">
        <v>63</v>
      </c>
      <c r="B35" s="13" t="s">
        <v>19</v>
      </c>
      <c r="C35" s="13" t="s">
        <v>6</v>
      </c>
      <c r="D35" s="10">
        <v>139362418.05000001</v>
      </c>
      <c r="E35" s="10">
        <v>154857582.94999999</v>
      </c>
      <c r="F35" s="10">
        <v>923694079.63999999</v>
      </c>
      <c r="G35" s="10">
        <v>66359549.049999997</v>
      </c>
      <c r="H35" s="10">
        <f t="shared" si="0"/>
        <v>-73002869.000000015</v>
      </c>
      <c r="I35" s="11">
        <f t="shared" si="2"/>
        <v>0.47616531040808813</v>
      </c>
      <c r="J35" s="12">
        <f t="shared" si="1"/>
        <v>-857334530.59000003</v>
      </c>
      <c r="K35" s="11">
        <f t="shared" si="3"/>
        <v>7.1841479243715547E-2</v>
      </c>
      <c r="L35" s="10">
        <v>66359549.130000003</v>
      </c>
      <c r="M35" s="10">
        <v>66359549</v>
      </c>
    </row>
    <row r="36" spans="1:13" ht="15" customHeight="1" x14ac:dyDescent="0.2">
      <c r="A36" s="14" t="s">
        <v>62</v>
      </c>
      <c r="B36" s="13" t="s">
        <v>19</v>
      </c>
      <c r="C36" s="13" t="s">
        <v>4</v>
      </c>
      <c r="D36" s="10">
        <v>561882663.18000007</v>
      </c>
      <c r="E36" s="10">
        <v>1023748219.7</v>
      </c>
      <c r="F36" s="10">
        <v>1477673035.1199999</v>
      </c>
      <c r="G36" s="10">
        <v>246912253</v>
      </c>
      <c r="H36" s="10">
        <f t="shared" si="0"/>
        <v>-314970410.18000007</v>
      </c>
      <c r="I36" s="11">
        <f t="shared" si="2"/>
        <v>0.43943739357001882</v>
      </c>
      <c r="J36" s="12">
        <f t="shared" si="1"/>
        <v>-1230760782.1199999</v>
      </c>
      <c r="K36" s="11">
        <f t="shared" si="3"/>
        <v>0.16709532293789781</v>
      </c>
      <c r="L36" s="10">
        <v>220587071</v>
      </c>
      <c r="M36" s="10">
        <v>458588750.64999998</v>
      </c>
    </row>
    <row r="37" spans="1:13" ht="15" customHeight="1" x14ac:dyDescent="0.2">
      <c r="A37" s="14" t="s">
        <v>61</v>
      </c>
      <c r="B37" s="13" t="s">
        <v>19</v>
      </c>
      <c r="C37" s="13" t="s">
        <v>1</v>
      </c>
      <c r="D37" s="10">
        <v>334772941.88999999</v>
      </c>
      <c r="E37" s="10">
        <v>329215397.41000003</v>
      </c>
      <c r="F37" s="10">
        <v>329215397.41000003</v>
      </c>
      <c r="G37" s="10">
        <v>17450429.949999999</v>
      </c>
      <c r="H37" s="10">
        <f t="shared" si="0"/>
        <v>-317322511.94</v>
      </c>
      <c r="I37" s="11">
        <f t="shared" si="2"/>
        <v>5.2126166026087849E-2</v>
      </c>
      <c r="J37" s="12">
        <f t="shared" si="1"/>
        <v>-311764967.46000004</v>
      </c>
      <c r="K37" s="11">
        <f t="shared" si="3"/>
        <v>5.3006117232929688E-2</v>
      </c>
      <c r="L37" s="10">
        <v>25737047.539999999</v>
      </c>
      <c r="M37" s="10">
        <v>26600</v>
      </c>
    </row>
    <row r="38" spans="1:13" ht="32.25" customHeight="1" x14ac:dyDescent="0.2">
      <c r="A38" s="14" t="s">
        <v>60</v>
      </c>
      <c r="B38" s="13" t="s">
        <v>19</v>
      </c>
      <c r="C38" s="13" t="s">
        <v>19</v>
      </c>
      <c r="D38" s="10">
        <v>381945049.64999998</v>
      </c>
      <c r="E38" s="10">
        <v>400219361.44</v>
      </c>
      <c r="F38" s="10">
        <v>617609741.44000006</v>
      </c>
      <c r="G38" s="10">
        <v>55058959.100000001</v>
      </c>
      <c r="H38" s="10">
        <f t="shared" ref="H38:H69" si="4">G38-D38</f>
        <v>-326886090.54999995</v>
      </c>
      <c r="I38" s="11">
        <f t="shared" si="2"/>
        <v>0.14415413722590187</v>
      </c>
      <c r="J38" s="12">
        <f t="shared" ref="J38:J69" si="5">G38-F38</f>
        <v>-562550782.34000003</v>
      </c>
      <c r="K38" s="11">
        <f t="shared" si="3"/>
        <v>8.914846286528158E-2</v>
      </c>
      <c r="L38" s="10">
        <v>51622894.869999997</v>
      </c>
      <c r="M38" s="10">
        <v>48290608</v>
      </c>
    </row>
    <row r="39" spans="1:13" ht="15" customHeight="1" x14ac:dyDescent="0.2">
      <c r="A39" s="19" t="s">
        <v>59</v>
      </c>
      <c r="B39" s="18" t="s">
        <v>26</v>
      </c>
      <c r="C39" s="18" t="s">
        <v>8</v>
      </c>
      <c r="D39" s="15">
        <f>SUM(D40:D43)</f>
        <v>56035183.719999999</v>
      </c>
      <c r="E39" s="15">
        <f>SUM(E40:E43)</f>
        <v>24047699.559999999</v>
      </c>
      <c r="F39" s="15">
        <f>SUM(F40:F43)</f>
        <v>127795223</v>
      </c>
      <c r="G39" s="15">
        <f>SUM(G40:G43)</f>
        <v>32690620.18</v>
      </c>
      <c r="H39" s="15">
        <f t="shared" si="4"/>
        <v>-23344563.539999999</v>
      </c>
      <c r="I39" s="16">
        <f t="shared" si="2"/>
        <v>0.58339453910511785</v>
      </c>
      <c r="J39" s="17">
        <f t="shared" si="5"/>
        <v>-95104602.819999993</v>
      </c>
      <c r="K39" s="16">
        <f t="shared" si="3"/>
        <v>0.25580471173010905</v>
      </c>
      <c r="L39" s="15">
        <f>SUM(L40:L43)</f>
        <v>16281302</v>
      </c>
      <c r="M39" s="15">
        <f>SUM(M40:M43)</f>
        <v>16681502</v>
      </c>
    </row>
    <row r="40" spans="1:13" ht="15" customHeight="1" x14ac:dyDescent="0.2">
      <c r="A40" s="14" t="s">
        <v>58</v>
      </c>
      <c r="B40" s="13" t="s">
        <v>26</v>
      </c>
      <c r="C40" s="13" t="s">
        <v>6</v>
      </c>
      <c r="D40" s="10">
        <v>500000</v>
      </c>
      <c r="E40" s="10">
        <v>500000</v>
      </c>
      <c r="F40" s="10">
        <v>500000</v>
      </c>
      <c r="G40" s="10">
        <v>1001660</v>
      </c>
      <c r="H40" s="10">
        <f t="shared" si="4"/>
        <v>501660</v>
      </c>
      <c r="I40" s="11">
        <f t="shared" si="2"/>
        <v>2.00332</v>
      </c>
      <c r="J40" s="12">
        <f t="shared" si="5"/>
        <v>501660</v>
      </c>
      <c r="K40" s="11">
        <f t="shared" si="3"/>
        <v>2.00332</v>
      </c>
      <c r="L40" s="10">
        <v>1001660</v>
      </c>
      <c r="M40" s="10">
        <v>1001660</v>
      </c>
    </row>
    <row r="41" spans="1:13" ht="32.25" customHeight="1" x14ac:dyDescent="0.2">
      <c r="A41" s="14" t="s">
        <v>57</v>
      </c>
      <c r="B41" s="13" t="s">
        <v>26</v>
      </c>
      <c r="C41" s="13" t="s">
        <v>1</v>
      </c>
      <c r="D41" s="10">
        <v>45200</v>
      </c>
      <c r="E41" s="10">
        <v>59700</v>
      </c>
      <c r="F41" s="10">
        <v>59700</v>
      </c>
      <c r="G41" s="10">
        <v>58800</v>
      </c>
      <c r="H41" s="10">
        <f t="shared" si="4"/>
        <v>13600</v>
      </c>
      <c r="I41" s="11">
        <f t="shared" si="2"/>
        <v>1.3008849557522124</v>
      </c>
      <c r="J41" s="12">
        <f t="shared" si="5"/>
        <v>-900</v>
      </c>
      <c r="K41" s="11">
        <f t="shared" si="3"/>
        <v>0.98492462311557794</v>
      </c>
      <c r="L41" s="10">
        <v>58800</v>
      </c>
      <c r="M41" s="10">
        <v>58800</v>
      </c>
    </row>
    <row r="42" spans="1:13" ht="32.25" customHeight="1" x14ac:dyDescent="0.2">
      <c r="A42" s="14" t="s">
        <v>56</v>
      </c>
      <c r="B42" s="13" t="s">
        <v>26</v>
      </c>
      <c r="C42" s="13" t="s">
        <v>13</v>
      </c>
      <c r="D42" s="10">
        <v>394500</v>
      </c>
      <c r="E42" s="10">
        <v>1300000</v>
      </c>
      <c r="F42" s="10">
        <v>1259900</v>
      </c>
      <c r="G42" s="10">
        <v>1300000</v>
      </c>
      <c r="H42" s="10">
        <f t="shared" si="4"/>
        <v>905500</v>
      </c>
      <c r="I42" s="11">
        <f t="shared" si="2"/>
        <v>3.2953105196451205</v>
      </c>
      <c r="J42" s="12">
        <f t="shared" si="5"/>
        <v>40100</v>
      </c>
      <c r="K42" s="11">
        <f t="shared" si="3"/>
        <v>1.0318279228510199</v>
      </c>
      <c r="L42" s="10">
        <v>300000</v>
      </c>
      <c r="M42" s="10">
        <v>300000</v>
      </c>
    </row>
    <row r="43" spans="1:13" ht="32.25" customHeight="1" x14ac:dyDescent="0.2">
      <c r="A43" s="14" t="s">
        <v>55</v>
      </c>
      <c r="B43" s="13" t="s">
        <v>26</v>
      </c>
      <c r="C43" s="13" t="s">
        <v>19</v>
      </c>
      <c r="D43" s="10">
        <v>55095483.719999999</v>
      </c>
      <c r="E43" s="10">
        <v>22187999.559999999</v>
      </c>
      <c r="F43" s="10">
        <v>125975623</v>
      </c>
      <c r="G43" s="10">
        <v>30330160.18</v>
      </c>
      <c r="H43" s="10">
        <f t="shared" si="4"/>
        <v>-24765323.539999999</v>
      </c>
      <c r="I43" s="11">
        <f t="shared" si="2"/>
        <v>0.55050174954703168</v>
      </c>
      <c r="J43" s="12">
        <f t="shared" si="5"/>
        <v>-95645462.819999993</v>
      </c>
      <c r="K43" s="11">
        <f t="shared" si="3"/>
        <v>0.24076213681435812</v>
      </c>
      <c r="L43" s="10">
        <v>14920842</v>
      </c>
      <c r="M43" s="10">
        <v>15321042</v>
      </c>
    </row>
    <row r="44" spans="1:13" ht="15" customHeight="1" x14ac:dyDescent="0.2">
      <c r="A44" s="19" t="s">
        <v>54</v>
      </c>
      <c r="B44" s="18" t="s">
        <v>46</v>
      </c>
      <c r="C44" s="18" t="s">
        <v>8</v>
      </c>
      <c r="D44" s="15">
        <f>SUM(D45:D51)</f>
        <v>16745190384.170002</v>
      </c>
      <c r="E44" s="15">
        <f>SUM(E45:E51)</f>
        <v>17501413409.650002</v>
      </c>
      <c r="F44" s="15">
        <f>SUM(F45:F51)</f>
        <v>20441698584</v>
      </c>
      <c r="G44" s="15">
        <f>SUM(G45:G51)</f>
        <v>19839975580.75</v>
      </c>
      <c r="H44" s="15">
        <f t="shared" si="4"/>
        <v>3094785196.579998</v>
      </c>
      <c r="I44" s="16">
        <f t="shared" si="2"/>
        <v>1.1848163637187212</v>
      </c>
      <c r="J44" s="17">
        <f t="shared" si="5"/>
        <v>-601723003.25</v>
      </c>
      <c r="K44" s="16">
        <f t="shared" si="3"/>
        <v>0.97056394307071048</v>
      </c>
      <c r="L44" s="15">
        <f>SUM(L45:L51)</f>
        <v>19006699434.369999</v>
      </c>
      <c r="M44" s="15">
        <f>SUM(M45:M51)</f>
        <v>17721882267.93</v>
      </c>
    </row>
    <row r="45" spans="1:13" ht="15" customHeight="1" x14ac:dyDescent="0.2">
      <c r="A45" s="14" t="s">
        <v>53</v>
      </c>
      <c r="B45" s="13" t="s">
        <v>46</v>
      </c>
      <c r="C45" s="13" t="s">
        <v>6</v>
      </c>
      <c r="D45" s="10">
        <v>378384305.59000003</v>
      </c>
      <c r="E45" s="10">
        <v>151045725.69999999</v>
      </c>
      <c r="F45" s="10">
        <v>392420102.91000003</v>
      </c>
      <c r="G45" s="10">
        <v>310616969.69999999</v>
      </c>
      <c r="H45" s="10">
        <f t="shared" si="4"/>
        <v>-67767335.890000045</v>
      </c>
      <c r="I45" s="11">
        <f t="shared" si="2"/>
        <v>0.82090341779812181</v>
      </c>
      <c r="J45" s="12">
        <f t="shared" si="5"/>
        <v>-81803133.210000038</v>
      </c>
      <c r="K45" s="11">
        <f t="shared" si="3"/>
        <v>0.79154194037617576</v>
      </c>
      <c r="L45" s="10">
        <v>0</v>
      </c>
      <c r="M45" s="10">
        <v>0</v>
      </c>
    </row>
    <row r="46" spans="1:13" ht="15" customHeight="1" x14ac:dyDescent="0.2">
      <c r="A46" s="14" t="s">
        <v>52</v>
      </c>
      <c r="B46" s="13" t="s">
        <v>46</v>
      </c>
      <c r="C46" s="13" t="s">
        <v>4</v>
      </c>
      <c r="D46" s="10">
        <v>3107275178.6899996</v>
      </c>
      <c r="E46" s="10">
        <v>2994224865.27</v>
      </c>
      <c r="F46" s="10">
        <v>4805346488.7399998</v>
      </c>
      <c r="G46" s="10">
        <v>4333287535.5699997</v>
      </c>
      <c r="H46" s="10">
        <f t="shared" si="4"/>
        <v>1226012356.8800001</v>
      </c>
      <c r="I46" s="11">
        <f t="shared" si="2"/>
        <v>1.3945618866613791</v>
      </c>
      <c r="J46" s="12">
        <f t="shared" si="5"/>
        <v>-472058953.17000008</v>
      </c>
      <c r="K46" s="11">
        <f t="shared" si="3"/>
        <v>0.90176380532056544</v>
      </c>
      <c r="L46" s="10">
        <v>4248643514.9499998</v>
      </c>
      <c r="M46" s="10">
        <v>3188593820.6100001</v>
      </c>
    </row>
    <row r="47" spans="1:13" ht="15" customHeight="1" x14ac:dyDescent="0.2">
      <c r="A47" s="14" t="s">
        <v>51</v>
      </c>
      <c r="B47" s="13" t="s">
        <v>46</v>
      </c>
      <c r="C47" s="13" t="s">
        <v>1</v>
      </c>
      <c r="D47" s="10">
        <v>777203065.13000011</v>
      </c>
      <c r="E47" s="10">
        <v>479977650.08999997</v>
      </c>
      <c r="F47" s="10">
        <v>492153392.06999999</v>
      </c>
      <c r="G47" s="10">
        <v>399470151.23000002</v>
      </c>
      <c r="H47" s="10">
        <f t="shared" si="4"/>
        <v>-377732913.9000001</v>
      </c>
      <c r="I47" s="11">
        <f t="shared" si="2"/>
        <v>0.51398427148917891</v>
      </c>
      <c r="J47" s="12">
        <f t="shared" si="5"/>
        <v>-92683240.839999974</v>
      </c>
      <c r="K47" s="11">
        <f t="shared" si="3"/>
        <v>0.81167814276322725</v>
      </c>
      <c r="L47" s="10">
        <v>509673997.16000003</v>
      </c>
      <c r="M47" s="10">
        <v>338205546</v>
      </c>
    </row>
    <row r="48" spans="1:13" ht="32.25" customHeight="1" x14ac:dyDescent="0.2">
      <c r="A48" s="14" t="s">
        <v>50</v>
      </c>
      <c r="B48" s="13" t="s">
        <v>46</v>
      </c>
      <c r="C48" s="13" t="s">
        <v>13</v>
      </c>
      <c r="D48" s="10">
        <v>1977550991.26</v>
      </c>
      <c r="E48" s="10">
        <v>2100448538.04</v>
      </c>
      <c r="F48" s="10">
        <v>2295155987.1100001</v>
      </c>
      <c r="G48" s="10">
        <v>2397311267.3699999</v>
      </c>
      <c r="H48" s="10">
        <f t="shared" si="4"/>
        <v>419760276.1099999</v>
      </c>
      <c r="I48" s="11">
        <f t="shared" si="2"/>
        <v>1.2122626814505293</v>
      </c>
      <c r="J48" s="12">
        <f t="shared" si="5"/>
        <v>102155280.25999975</v>
      </c>
      <c r="K48" s="11">
        <f t="shared" si="3"/>
        <v>1.0445090794846719</v>
      </c>
      <c r="L48" s="10">
        <v>2357396486.7800002</v>
      </c>
      <c r="M48" s="10">
        <v>2313164334.0999999</v>
      </c>
    </row>
    <row r="49" spans="1:13" ht="48.95" customHeight="1" x14ac:dyDescent="0.2">
      <c r="A49" s="14" t="s">
        <v>49</v>
      </c>
      <c r="B49" s="13" t="s">
        <v>46</v>
      </c>
      <c r="C49" s="13" t="s">
        <v>19</v>
      </c>
      <c r="D49" s="10">
        <v>51750783.719999999</v>
      </c>
      <c r="E49" s="10">
        <v>55054748</v>
      </c>
      <c r="F49" s="10">
        <v>56763353.960000001</v>
      </c>
      <c r="G49" s="10">
        <v>57066871</v>
      </c>
      <c r="H49" s="10">
        <f t="shared" si="4"/>
        <v>5316087.2800000012</v>
      </c>
      <c r="I49" s="11">
        <f t="shared" si="2"/>
        <v>1.1027247685515824</v>
      </c>
      <c r="J49" s="12">
        <f t="shared" si="5"/>
        <v>303517.03999999911</v>
      </c>
      <c r="K49" s="11">
        <f t="shared" si="3"/>
        <v>1.0053470596577834</v>
      </c>
      <c r="L49" s="10">
        <v>57004871</v>
      </c>
      <c r="M49" s="10">
        <v>57004871</v>
      </c>
    </row>
    <row r="50" spans="1:13" ht="15" customHeight="1" x14ac:dyDescent="0.2">
      <c r="A50" s="14" t="s">
        <v>48</v>
      </c>
      <c r="B50" s="13" t="s">
        <v>46</v>
      </c>
      <c r="C50" s="13" t="s">
        <v>46</v>
      </c>
      <c r="D50" s="10">
        <v>267955138.21999997</v>
      </c>
      <c r="E50" s="10">
        <v>328572103</v>
      </c>
      <c r="F50" s="10">
        <v>363266438.56999999</v>
      </c>
      <c r="G50" s="10">
        <v>40353735.189999998</v>
      </c>
      <c r="H50" s="10">
        <f t="shared" si="4"/>
        <v>-227601403.02999997</v>
      </c>
      <c r="I50" s="11">
        <f t="shared" si="2"/>
        <v>0.15059884821789929</v>
      </c>
      <c r="J50" s="12">
        <f t="shared" si="5"/>
        <v>-322912703.38</v>
      </c>
      <c r="K50" s="11">
        <f t="shared" si="3"/>
        <v>0.11108577866111899</v>
      </c>
      <c r="L50" s="10">
        <v>41291004.509999998</v>
      </c>
      <c r="M50" s="10">
        <v>31874291.350000001</v>
      </c>
    </row>
    <row r="51" spans="1:13" ht="32.25" customHeight="1" x14ac:dyDescent="0.2">
      <c r="A51" s="14" t="s">
        <v>47</v>
      </c>
      <c r="B51" s="13" t="s">
        <v>46</v>
      </c>
      <c r="C51" s="13" t="s">
        <v>34</v>
      </c>
      <c r="D51" s="10">
        <v>10185070921.560001</v>
      </c>
      <c r="E51" s="10">
        <v>11392089779.549999</v>
      </c>
      <c r="F51" s="10">
        <v>12036592820.639999</v>
      </c>
      <c r="G51" s="10">
        <v>12301869050.690001</v>
      </c>
      <c r="H51" s="10">
        <f t="shared" si="4"/>
        <v>2116798129.1299992</v>
      </c>
      <c r="I51" s="11">
        <f t="shared" si="2"/>
        <v>1.2078334206440438</v>
      </c>
      <c r="J51" s="12">
        <f t="shared" si="5"/>
        <v>265276230.05000114</v>
      </c>
      <c r="K51" s="11">
        <f t="shared" si="3"/>
        <v>1.0220391462935519</v>
      </c>
      <c r="L51" s="10">
        <v>11792689559.969999</v>
      </c>
      <c r="M51" s="10">
        <v>11793039404.870001</v>
      </c>
    </row>
    <row r="52" spans="1:13" ht="15" customHeight="1" x14ac:dyDescent="0.2">
      <c r="A52" s="19" t="s">
        <v>45</v>
      </c>
      <c r="B52" s="18" t="s">
        <v>42</v>
      </c>
      <c r="C52" s="18" t="s">
        <v>8</v>
      </c>
      <c r="D52" s="15">
        <f>SUM(D53:D54)</f>
        <v>815445863.3599999</v>
      </c>
      <c r="E52" s="15">
        <f>SUM(E53:E54)</f>
        <v>963103127</v>
      </c>
      <c r="F52" s="15">
        <f>SUM(F53:F54)</f>
        <v>1029894132.6</v>
      </c>
      <c r="G52" s="15">
        <f>SUM(G53:G54)</f>
        <v>1214879808.47</v>
      </c>
      <c r="H52" s="15">
        <f t="shared" si="4"/>
        <v>399433945.11000013</v>
      </c>
      <c r="I52" s="16">
        <f t="shared" si="2"/>
        <v>1.4898350253003363</v>
      </c>
      <c r="J52" s="17">
        <f t="shared" si="5"/>
        <v>184985675.87</v>
      </c>
      <c r="K52" s="16">
        <f t="shared" si="3"/>
        <v>1.1796162052142174</v>
      </c>
      <c r="L52" s="15">
        <f>SUM(L53:L54)</f>
        <v>1054130934.91</v>
      </c>
      <c r="M52" s="15">
        <f>SUM(M53:M54)</f>
        <v>894158944.62</v>
      </c>
    </row>
    <row r="53" spans="1:13" ht="15" customHeight="1" x14ac:dyDescent="0.2">
      <c r="A53" s="14" t="s">
        <v>44</v>
      </c>
      <c r="B53" s="13" t="s">
        <v>42</v>
      </c>
      <c r="C53" s="13" t="s">
        <v>6</v>
      </c>
      <c r="D53" s="10">
        <v>772254332.17999995</v>
      </c>
      <c r="E53" s="10">
        <v>922614414</v>
      </c>
      <c r="F53" s="10">
        <v>985681577.60000002</v>
      </c>
      <c r="G53" s="10">
        <v>1172405911.47</v>
      </c>
      <c r="H53" s="10">
        <f t="shared" si="4"/>
        <v>400151579.29000008</v>
      </c>
      <c r="I53" s="11">
        <f t="shared" si="2"/>
        <v>1.5181603554885998</v>
      </c>
      <c r="J53" s="12">
        <f t="shared" si="5"/>
        <v>186724333.87</v>
      </c>
      <c r="K53" s="11">
        <f t="shared" si="3"/>
        <v>1.1894367695545738</v>
      </c>
      <c r="L53" s="10">
        <v>1011457837.91</v>
      </c>
      <c r="M53" s="10">
        <v>851309547.62</v>
      </c>
    </row>
    <row r="54" spans="1:13" ht="32.25" customHeight="1" x14ac:dyDescent="0.2">
      <c r="A54" s="14" t="s">
        <v>43</v>
      </c>
      <c r="B54" s="13" t="s">
        <v>42</v>
      </c>
      <c r="C54" s="13" t="s">
        <v>13</v>
      </c>
      <c r="D54" s="10">
        <v>43191531.18</v>
      </c>
      <c r="E54" s="10">
        <v>40488713</v>
      </c>
      <c r="F54" s="10">
        <v>44212555</v>
      </c>
      <c r="G54" s="10">
        <v>42473897</v>
      </c>
      <c r="H54" s="10">
        <f t="shared" si="4"/>
        <v>-717634.1799999997</v>
      </c>
      <c r="I54" s="11">
        <f t="shared" si="2"/>
        <v>0.98338484049085295</v>
      </c>
      <c r="J54" s="12">
        <f t="shared" si="5"/>
        <v>-1738658</v>
      </c>
      <c r="K54" s="11">
        <f t="shared" si="3"/>
        <v>0.96067501640653885</v>
      </c>
      <c r="L54" s="10">
        <v>42673097</v>
      </c>
      <c r="M54" s="10">
        <v>42849397</v>
      </c>
    </row>
    <row r="55" spans="1:13" ht="15" customHeight="1" x14ac:dyDescent="0.2">
      <c r="A55" s="19" t="s">
        <v>41</v>
      </c>
      <c r="B55" s="18" t="s">
        <v>34</v>
      </c>
      <c r="C55" s="18" t="s">
        <v>8</v>
      </c>
      <c r="D55" s="15">
        <f>SUM(D56:D61)</f>
        <v>10333055324.93</v>
      </c>
      <c r="E55" s="15">
        <f>SUM(E56:E61)</f>
        <v>7610631524.5600004</v>
      </c>
      <c r="F55" s="15">
        <f>SUM(F56:F61)</f>
        <v>9796962778.4999981</v>
      </c>
      <c r="G55" s="15">
        <f>SUM(G56:G61)</f>
        <v>8526267232.0699997</v>
      </c>
      <c r="H55" s="15">
        <f t="shared" si="4"/>
        <v>-1806788092.8600006</v>
      </c>
      <c r="I55" s="16">
        <f t="shared" si="2"/>
        <v>0.82514483509046344</v>
      </c>
      <c r="J55" s="17">
        <f t="shared" si="5"/>
        <v>-1270695546.4299984</v>
      </c>
      <c r="K55" s="16">
        <f t="shared" si="3"/>
        <v>0.87029699151061257</v>
      </c>
      <c r="L55" s="15">
        <f>SUM(L56:L61)</f>
        <v>6851069848.8199997</v>
      </c>
      <c r="M55" s="15">
        <f>SUM(M56:M61)</f>
        <v>5457993384.5999994</v>
      </c>
    </row>
    <row r="56" spans="1:13" ht="15" customHeight="1" x14ac:dyDescent="0.2">
      <c r="A56" s="14" t="s">
        <v>40</v>
      </c>
      <c r="B56" s="13" t="s">
        <v>34</v>
      </c>
      <c r="C56" s="13" t="s">
        <v>6</v>
      </c>
      <c r="D56" s="10">
        <v>4542281809.1799994</v>
      </c>
      <c r="E56" s="10">
        <v>4029752277.27</v>
      </c>
      <c r="F56" s="10">
        <v>5070500627.1499996</v>
      </c>
      <c r="G56" s="10">
        <v>4462016067.8400002</v>
      </c>
      <c r="H56" s="10">
        <f t="shared" si="4"/>
        <v>-80265741.339999199</v>
      </c>
      <c r="I56" s="11">
        <f t="shared" si="2"/>
        <v>0.9823292026536572</v>
      </c>
      <c r="J56" s="12">
        <f t="shared" si="5"/>
        <v>-608484559.30999947</v>
      </c>
      <c r="K56" s="11">
        <f t="shared" si="3"/>
        <v>0.87999517127522509</v>
      </c>
      <c r="L56" s="10">
        <v>3020004222.8200002</v>
      </c>
      <c r="M56" s="10">
        <v>2246863656.75</v>
      </c>
    </row>
    <row r="57" spans="1:13" ht="15" customHeight="1" x14ac:dyDescent="0.2">
      <c r="A57" s="14" t="s">
        <v>39</v>
      </c>
      <c r="B57" s="13" t="s">
        <v>34</v>
      </c>
      <c r="C57" s="13" t="s">
        <v>4</v>
      </c>
      <c r="D57" s="10">
        <v>2697915760.4599996</v>
      </c>
      <c r="E57" s="10">
        <v>2726798132.1599998</v>
      </c>
      <c r="F57" s="10">
        <v>3700710670.8699999</v>
      </c>
      <c r="G57" s="10">
        <v>3056314737.1500001</v>
      </c>
      <c r="H57" s="10">
        <f t="shared" si="4"/>
        <v>358398976.69000053</v>
      </c>
      <c r="I57" s="11">
        <f t="shared" si="2"/>
        <v>1.1328429085676466</v>
      </c>
      <c r="J57" s="12">
        <f t="shared" si="5"/>
        <v>-644395933.71999979</v>
      </c>
      <c r="K57" s="11">
        <f t="shared" si="3"/>
        <v>0.82587238208262614</v>
      </c>
      <c r="L57" s="10">
        <v>2896932321.02</v>
      </c>
      <c r="M57" s="10">
        <v>2394345023.8000002</v>
      </c>
    </row>
    <row r="58" spans="1:13" ht="15" customHeight="1" x14ac:dyDescent="0.2">
      <c r="A58" s="14" t="s">
        <v>38</v>
      </c>
      <c r="B58" s="13" t="s">
        <v>34</v>
      </c>
      <c r="C58" s="13" t="s">
        <v>13</v>
      </c>
      <c r="D58" s="10">
        <v>172569708.88</v>
      </c>
      <c r="E58" s="10">
        <v>98262519.340000004</v>
      </c>
      <c r="F58" s="10">
        <v>117960927.48999999</v>
      </c>
      <c r="G58" s="10">
        <v>106237283.11</v>
      </c>
      <c r="H58" s="10">
        <f t="shared" si="4"/>
        <v>-66332425.769999996</v>
      </c>
      <c r="I58" s="11">
        <f t="shared" si="2"/>
        <v>0.6156195302147397</v>
      </c>
      <c r="J58" s="12">
        <f t="shared" si="5"/>
        <v>-11723644.379999995</v>
      </c>
      <c r="K58" s="11">
        <f t="shared" si="3"/>
        <v>0.90061417259546506</v>
      </c>
      <c r="L58" s="10">
        <v>101719741.11</v>
      </c>
      <c r="M58" s="10">
        <v>92417198.109999999</v>
      </c>
    </row>
    <row r="59" spans="1:13" ht="15" customHeight="1" x14ac:dyDescent="0.2">
      <c r="A59" s="14" t="s">
        <v>37</v>
      </c>
      <c r="B59" s="13" t="s">
        <v>34</v>
      </c>
      <c r="C59" s="13" t="s">
        <v>19</v>
      </c>
      <c r="D59" s="10">
        <v>97569680.670000002</v>
      </c>
      <c r="E59" s="10">
        <v>104652834.04000001</v>
      </c>
      <c r="F59" s="10">
        <v>106528601.72</v>
      </c>
      <c r="G59" s="10">
        <v>128344147.16</v>
      </c>
      <c r="H59" s="10">
        <f t="shared" si="4"/>
        <v>30774466.489999995</v>
      </c>
      <c r="I59" s="11">
        <f t="shared" si="2"/>
        <v>1.315410138463867</v>
      </c>
      <c r="J59" s="12">
        <f t="shared" si="5"/>
        <v>21815545.439999998</v>
      </c>
      <c r="K59" s="11">
        <f t="shared" si="3"/>
        <v>1.2047858048239479</v>
      </c>
      <c r="L59" s="10">
        <v>171183199.66</v>
      </c>
      <c r="M59" s="10">
        <v>110606888.66</v>
      </c>
    </row>
    <row r="60" spans="1:13" ht="48.95" customHeight="1" x14ac:dyDescent="0.2">
      <c r="A60" s="14" t="s">
        <v>36</v>
      </c>
      <c r="B60" s="13" t="s">
        <v>34</v>
      </c>
      <c r="C60" s="13" t="s">
        <v>26</v>
      </c>
      <c r="D60" s="10">
        <v>179997951.97</v>
      </c>
      <c r="E60" s="10">
        <v>174074257.49000001</v>
      </c>
      <c r="F60" s="10">
        <v>189081080.63999999</v>
      </c>
      <c r="G60" s="10">
        <v>186156151</v>
      </c>
      <c r="H60" s="10">
        <f t="shared" si="4"/>
        <v>6158199.0300000012</v>
      </c>
      <c r="I60" s="11">
        <f t="shared" si="2"/>
        <v>1.0342126061024648</v>
      </c>
      <c r="J60" s="12">
        <f t="shared" si="5"/>
        <v>-2924929.6399999857</v>
      </c>
      <c r="K60" s="11">
        <f t="shared" si="3"/>
        <v>0.98453081804853393</v>
      </c>
      <c r="L60" s="10">
        <v>186156151</v>
      </c>
      <c r="M60" s="10">
        <v>186156151</v>
      </c>
    </row>
    <row r="61" spans="1:13" ht="32.25" customHeight="1" x14ac:dyDescent="0.2">
      <c r="A61" s="14" t="s">
        <v>35</v>
      </c>
      <c r="B61" s="13" t="s">
        <v>34</v>
      </c>
      <c r="C61" s="13" t="s">
        <v>34</v>
      </c>
      <c r="D61" s="10">
        <v>2642720413.77</v>
      </c>
      <c r="E61" s="10">
        <v>477091504.25999999</v>
      </c>
      <c r="F61" s="10">
        <v>612180870.63</v>
      </c>
      <c r="G61" s="10">
        <v>587198845.80999994</v>
      </c>
      <c r="H61" s="10">
        <f t="shared" si="4"/>
        <v>-2055521567.96</v>
      </c>
      <c r="I61" s="11">
        <f t="shared" si="2"/>
        <v>0.22219484238679846</v>
      </c>
      <c r="J61" s="12">
        <f t="shared" si="5"/>
        <v>-24982024.820000052</v>
      </c>
      <c r="K61" s="11">
        <f t="shared" si="3"/>
        <v>0.95919175848423543</v>
      </c>
      <c r="L61" s="10">
        <v>475074213.20999998</v>
      </c>
      <c r="M61" s="10">
        <v>427604466.27999997</v>
      </c>
    </row>
    <row r="62" spans="1:13" ht="15" customHeight="1" x14ac:dyDescent="0.2">
      <c r="A62" s="19" t="s">
        <v>33</v>
      </c>
      <c r="B62" s="18" t="s">
        <v>27</v>
      </c>
      <c r="C62" s="18" t="s">
        <v>8</v>
      </c>
      <c r="D62" s="15">
        <f>SUM(D63:D67)</f>
        <v>20374075172.060001</v>
      </c>
      <c r="E62" s="15">
        <f>SUM(E63:E67)</f>
        <v>19291021698.209999</v>
      </c>
      <c r="F62" s="15">
        <f>SUM(F63:F67)</f>
        <v>19899758571</v>
      </c>
      <c r="G62" s="15">
        <f>SUM(G63:G67)</f>
        <v>17942187811.029999</v>
      </c>
      <c r="H62" s="15">
        <f t="shared" si="4"/>
        <v>-2431887361.0300026</v>
      </c>
      <c r="I62" s="16">
        <f t="shared" si="2"/>
        <v>0.88063814722913303</v>
      </c>
      <c r="J62" s="17">
        <f t="shared" si="5"/>
        <v>-1957570759.9700012</v>
      </c>
      <c r="K62" s="16">
        <f t="shared" si="3"/>
        <v>0.90162841659683368</v>
      </c>
      <c r="L62" s="15">
        <f>SUM(L63:L67)</f>
        <v>16736558894.860001</v>
      </c>
      <c r="M62" s="15">
        <f>SUM(M63:M67)</f>
        <v>16907121440.559999</v>
      </c>
    </row>
    <row r="63" spans="1:13" ht="15" customHeight="1" x14ac:dyDescent="0.2">
      <c r="A63" s="14" t="s">
        <v>32</v>
      </c>
      <c r="B63" s="13" t="s">
        <v>27</v>
      </c>
      <c r="C63" s="13" t="s">
        <v>6</v>
      </c>
      <c r="D63" s="10">
        <v>155843430.38</v>
      </c>
      <c r="E63" s="10">
        <v>173633881.44</v>
      </c>
      <c r="F63" s="10">
        <v>173633881.44</v>
      </c>
      <c r="G63" s="10">
        <v>175408150</v>
      </c>
      <c r="H63" s="10">
        <f t="shared" si="4"/>
        <v>19564719.620000005</v>
      </c>
      <c r="I63" s="11">
        <f t="shared" si="2"/>
        <v>1.1255408686288184</v>
      </c>
      <c r="J63" s="12">
        <f t="shared" si="5"/>
        <v>1774268.5600000024</v>
      </c>
      <c r="K63" s="11">
        <f t="shared" si="3"/>
        <v>1.0102184466838238</v>
      </c>
      <c r="L63" s="10">
        <v>175408150</v>
      </c>
      <c r="M63" s="10">
        <v>175408150</v>
      </c>
    </row>
    <row r="64" spans="1:13" ht="15" customHeight="1" x14ac:dyDescent="0.2">
      <c r="A64" s="14" t="s">
        <v>31</v>
      </c>
      <c r="B64" s="13" t="s">
        <v>27</v>
      </c>
      <c r="C64" s="13" t="s">
        <v>4</v>
      </c>
      <c r="D64" s="10">
        <v>1951705649.04</v>
      </c>
      <c r="E64" s="10">
        <v>2011715131.6199999</v>
      </c>
      <c r="F64" s="10">
        <v>2103468817.6199999</v>
      </c>
      <c r="G64" s="10">
        <v>2205270638.77</v>
      </c>
      <c r="H64" s="10">
        <f t="shared" si="4"/>
        <v>253564989.73000002</v>
      </c>
      <c r="I64" s="11">
        <f t="shared" si="2"/>
        <v>1.1299196883785847</v>
      </c>
      <c r="J64" s="12">
        <f t="shared" si="5"/>
        <v>101801821.1500001</v>
      </c>
      <c r="K64" s="11">
        <f t="shared" si="3"/>
        <v>1.0483971144697952</v>
      </c>
      <c r="L64" s="10">
        <v>2205270638.8299999</v>
      </c>
      <c r="M64" s="10">
        <v>2205273107.1100001</v>
      </c>
    </row>
    <row r="65" spans="1:13" ht="15" customHeight="1" x14ac:dyDescent="0.2">
      <c r="A65" s="14" t="s">
        <v>30</v>
      </c>
      <c r="B65" s="13" t="s">
        <v>27</v>
      </c>
      <c r="C65" s="13" t="s">
        <v>1</v>
      </c>
      <c r="D65" s="10">
        <v>11702809838.299999</v>
      </c>
      <c r="E65" s="10">
        <v>10414432800.389999</v>
      </c>
      <c r="F65" s="10">
        <v>10580233870.77</v>
      </c>
      <c r="G65" s="10">
        <v>11318040607.950001</v>
      </c>
      <c r="H65" s="10">
        <f t="shared" si="4"/>
        <v>-384769230.34999847</v>
      </c>
      <c r="I65" s="11">
        <f t="shared" si="2"/>
        <v>0.96712163696869125</v>
      </c>
      <c r="J65" s="12">
        <f t="shared" si="5"/>
        <v>737806737.18000031</v>
      </c>
      <c r="K65" s="11">
        <f t="shared" si="3"/>
        <v>1.0697344450218949</v>
      </c>
      <c r="L65" s="10">
        <v>11783971944.780001</v>
      </c>
      <c r="M65" s="10">
        <v>12207439438.48</v>
      </c>
    </row>
    <row r="66" spans="1:13" ht="15" customHeight="1" x14ac:dyDescent="0.2">
      <c r="A66" s="14" t="s">
        <v>29</v>
      </c>
      <c r="B66" s="13" t="s">
        <v>27</v>
      </c>
      <c r="C66" s="13" t="s">
        <v>13</v>
      </c>
      <c r="D66" s="10">
        <v>6109259999.0700006</v>
      </c>
      <c r="E66" s="10">
        <v>6134256457.96</v>
      </c>
      <c r="F66" s="10">
        <v>6509850501.2700005</v>
      </c>
      <c r="G66" s="10">
        <v>3930883882.8000002</v>
      </c>
      <c r="H66" s="10">
        <f t="shared" si="4"/>
        <v>-2178376116.2700005</v>
      </c>
      <c r="I66" s="11">
        <f t="shared" si="2"/>
        <v>0.64343044548740602</v>
      </c>
      <c r="J66" s="12">
        <f t="shared" si="5"/>
        <v>-2578966618.4700003</v>
      </c>
      <c r="K66" s="11">
        <f t="shared" si="3"/>
        <v>0.60383627581510935</v>
      </c>
      <c r="L66" s="10">
        <v>2300632202.8000002</v>
      </c>
      <c r="M66" s="10">
        <v>2039089546.8</v>
      </c>
    </row>
    <row r="67" spans="1:13" ht="32.25" customHeight="1" x14ac:dyDescent="0.2">
      <c r="A67" s="14" t="s">
        <v>28</v>
      </c>
      <c r="B67" s="13" t="s">
        <v>27</v>
      </c>
      <c r="C67" s="13" t="s">
        <v>26</v>
      </c>
      <c r="D67" s="10">
        <v>454456255.27000004</v>
      </c>
      <c r="E67" s="10">
        <v>556983426.79999995</v>
      </c>
      <c r="F67" s="10">
        <v>532571499.89999998</v>
      </c>
      <c r="G67" s="10">
        <v>312584531.50999999</v>
      </c>
      <c r="H67" s="10">
        <f t="shared" si="4"/>
        <v>-141871723.76000005</v>
      </c>
      <c r="I67" s="11">
        <f t="shared" si="2"/>
        <v>0.68782094620809719</v>
      </c>
      <c r="J67" s="12">
        <f t="shared" si="5"/>
        <v>-219986968.38999999</v>
      </c>
      <c r="K67" s="11">
        <f t="shared" si="3"/>
        <v>0.58693439579228979</v>
      </c>
      <c r="L67" s="10">
        <v>271275958.44999999</v>
      </c>
      <c r="M67" s="10">
        <v>279911198.17000002</v>
      </c>
    </row>
    <row r="68" spans="1:13" ht="15" customHeight="1" x14ac:dyDescent="0.2">
      <c r="A68" s="19" t="s">
        <v>25</v>
      </c>
      <c r="B68" s="18" t="s">
        <v>20</v>
      </c>
      <c r="C68" s="18" t="s">
        <v>8</v>
      </c>
      <c r="D68" s="15">
        <f>SUM(D69:D72)</f>
        <v>2852370103.4899998</v>
      </c>
      <c r="E68" s="15">
        <f>SUM(E69:E72)</f>
        <v>2005539553.3299999</v>
      </c>
      <c r="F68" s="15">
        <f>SUM(F69:F72)</f>
        <v>1714178533.6900001</v>
      </c>
      <c r="G68" s="15">
        <f>SUM(G69:G72)</f>
        <v>2084930275.7000003</v>
      </c>
      <c r="H68" s="15">
        <f t="shared" si="4"/>
        <v>-767439827.78999949</v>
      </c>
      <c r="I68" s="16">
        <f t="shared" si="2"/>
        <v>0.73094661634161595</v>
      </c>
      <c r="J68" s="17">
        <f t="shared" si="5"/>
        <v>370751742.01000023</v>
      </c>
      <c r="K68" s="16">
        <f t="shared" si="3"/>
        <v>1.2162853721029321</v>
      </c>
      <c r="L68" s="15">
        <f>SUM(L69:L72)</f>
        <v>1470697820.53</v>
      </c>
      <c r="M68" s="15">
        <f>SUM(M69:M72)</f>
        <v>1260058480</v>
      </c>
    </row>
    <row r="69" spans="1:13" ht="15" customHeight="1" x14ac:dyDescent="0.2">
      <c r="A69" s="14" t="s">
        <v>24</v>
      </c>
      <c r="B69" s="13" t="s">
        <v>20</v>
      </c>
      <c r="C69" s="13" t="s">
        <v>6</v>
      </c>
      <c r="D69" s="10">
        <v>732629968.58999991</v>
      </c>
      <c r="E69" s="10">
        <v>758677412</v>
      </c>
      <c r="F69" s="10">
        <v>843341109.10000002</v>
      </c>
      <c r="G69" s="10">
        <v>418515483.85000002</v>
      </c>
      <c r="H69" s="10">
        <f t="shared" si="4"/>
        <v>-314114484.73999989</v>
      </c>
      <c r="I69" s="11">
        <f t="shared" si="2"/>
        <v>0.57125083847643277</v>
      </c>
      <c r="J69" s="12">
        <f t="shared" si="5"/>
        <v>-424825625.25</v>
      </c>
      <c r="K69" s="11">
        <f t="shared" si="3"/>
        <v>0.49625884394113429</v>
      </c>
      <c r="L69" s="10">
        <v>228672068.56</v>
      </c>
      <c r="M69" s="10">
        <v>228672068.56</v>
      </c>
    </row>
    <row r="70" spans="1:13" ht="15" customHeight="1" x14ac:dyDescent="0.2">
      <c r="A70" s="14" t="s">
        <v>23</v>
      </c>
      <c r="B70" s="13" t="s">
        <v>20</v>
      </c>
      <c r="C70" s="13" t="s">
        <v>4</v>
      </c>
      <c r="D70" s="10">
        <v>1831223276.05</v>
      </c>
      <c r="E70" s="10">
        <v>948653061.33000004</v>
      </c>
      <c r="F70" s="10">
        <v>556819088.24000001</v>
      </c>
      <c r="G70" s="10">
        <v>1079909567.7</v>
      </c>
      <c r="H70" s="10">
        <f t="shared" ref="H70:H83" si="6">G70-D70</f>
        <v>-751313708.3499999</v>
      </c>
      <c r="I70" s="11">
        <f t="shared" si="2"/>
        <v>0.58972031527984692</v>
      </c>
      <c r="J70" s="12">
        <f t="shared" ref="J70:J83" si="7">G70-F70</f>
        <v>523090479.46000004</v>
      </c>
      <c r="K70" s="11">
        <f t="shared" si="3"/>
        <v>1.9394262705924652</v>
      </c>
      <c r="L70" s="10">
        <v>552977733.52999997</v>
      </c>
      <c r="M70" s="10">
        <v>358436910</v>
      </c>
    </row>
    <row r="71" spans="1:13" ht="15" customHeight="1" x14ac:dyDescent="0.2">
      <c r="A71" s="14" t="s">
        <v>22</v>
      </c>
      <c r="B71" s="13" t="s">
        <v>20</v>
      </c>
      <c r="C71" s="13" t="s">
        <v>1</v>
      </c>
      <c r="D71" s="10">
        <v>271043934</v>
      </c>
      <c r="E71" s="10">
        <v>281926551</v>
      </c>
      <c r="F71" s="10">
        <v>289396686.35000002</v>
      </c>
      <c r="G71" s="10">
        <v>561285882.14999998</v>
      </c>
      <c r="H71" s="10">
        <f t="shared" si="6"/>
        <v>290241948.14999998</v>
      </c>
      <c r="I71" s="11">
        <f t="shared" ref="I71:I83" si="8">IFERROR(G71/D71,"-")</f>
        <v>2.0708298978201816</v>
      </c>
      <c r="J71" s="12">
        <f t="shared" si="7"/>
        <v>271889195.79999995</v>
      </c>
      <c r="K71" s="11">
        <f t="shared" ref="K71:K83" si="9">IFERROR(G71/F71,"-")</f>
        <v>1.9395034864745262</v>
      </c>
      <c r="L71" s="10">
        <v>663868076.44000006</v>
      </c>
      <c r="M71" s="10">
        <v>647769559.44000006</v>
      </c>
    </row>
    <row r="72" spans="1:13" ht="32.25" customHeight="1" x14ac:dyDescent="0.2">
      <c r="A72" s="14" t="s">
        <v>21</v>
      </c>
      <c r="B72" s="13" t="s">
        <v>20</v>
      </c>
      <c r="C72" s="13" t="s">
        <v>19</v>
      </c>
      <c r="D72" s="10">
        <v>17472924.850000001</v>
      </c>
      <c r="E72" s="10">
        <v>16282529</v>
      </c>
      <c r="F72" s="10">
        <v>24621650</v>
      </c>
      <c r="G72" s="10">
        <v>25219342</v>
      </c>
      <c r="H72" s="10">
        <f t="shared" si="6"/>
        <v>7746417.1499999985</v>
      </c>
      <c r="I72" s="11">
        <f t="shared" si="8"/>
        <v>1.4433383200866909</v>
      </c>
      <c r="J72" s="12">
        <f t="shared" si="7"/>
        <v>597692</v>
      </c>
      <c r="K72" s="11">
        <f t="shared" si="9"/>
        <v>1.0242750587389553</v>
      </c>
      <c r="L72" s="10">
        <v>25179942</v>
      </c>
      <c r="M72" s="10">
        <v>25179942</v>
      </c>
    </row>
    <row r="73" spans="1:13" ht="15" customHeight="1" x14ac:dyDescent="0.2">
      <c r="A73" s="19" t="s">
        <v>18</v>
      </c>
      <c r="B73" s="18" t="s">
        <v>14</v>
      </c>
      <c r="C73" s="18" t="s">
        <v>8</v>
      </c>
      <c r="D73" s="15">
        <f>SUM(D74:D76)</f>
        <v>201754836.59</v>
      </c>
      <c r="E73" s="15">
        <f>SUM(E74:E76)</f>
        <v>175832003.66</v>
      </c>
      <c r="F73" s="15">
        <f>SUM(F74:F76)</f>
        <v>184490264</v>
      </c>
      <c r="G73" s="15">
        <f>SUM(G74:G76)</f>
        <v>191884741</v>
      </c>
      <c r="H73" s="15">
        <f t="shared" si="6"/>
        <v>-9870095.5900000036</v>
      </c>
      <c r="I73" s="16">
        <f t="shared" si="8"/>
        <v>0.9510787659080624</v>
      </c>
      <c r="J73" s="17">
        <f t="shared" si="7"/>
        <v>7394477</v>
      </c>
      <c r="K73" s="16">
        <f t="shared" si="9"/>
        <v>1.0400805811628087</v>
      </c>
      <c r="L73" s="15">
        <f>SUM(L74:L76)</f>
        <v>185116363</v>
      </c>
      <c r="M73" s="15">
        <f>SUM(M74:M76)</f>
        <v>185116363</v>
      </c>
    </row>
    <row r="74" spans="1:13" ht="15" customHeight="1" x14ac:dyDescent="0.2">
      <c r="A74" s="14" t="s">
        <v>17</v>
      </c>
      <c r="B74" s="13" t="s">
        <v>14</v>
      </c>
      <c r="C74" s="13" t="s">
        <v>6</v>
      </c>
      <c r="D74" s="10">
        <v>59472137.530000001</v>
      </c>
      <c r="E74" s="10">
        <v>53251970.060000002</v>
      </c>
      <c r="F74" s="10">
        <v>54582568.060000002</v>
      </c>
      <c r="G74" s="10">
        <v>56213877</v>
      </c>
      <c r="H74" s="10">
        <f t="shared" si="6"/>
        <v>-3258260.5300000012</v>
      </c>
      <c r="I74" s="11">
        <f t="shared" si="8"/>
        <v>0.94521366365289272</v>
      </c>
      <c r="J74" s="12">
        <f t="shared" si="7"/>
        <v>1631308.9399999976</v>
      </c>
      <c r="K74" s="11">
        <f t="shared" si="9"/>
        <v>1.0298869950238834</v>
      </c>
      <c r="L74" s="10">
        <v>56213877</v>
      </c>
      <c r="M74" s="10">
        <v>56213877</v>
      </c>
    </row>
    <row r="75" spans="1:13" ht="15" customHeight="1" x14ac:dyDescent="0.2">
      <c r="A75" s="14" t="s">
        <v>16</v>
      </c>
      <c r="B75" s="13" t="s">
        <v>14</v>
      </c>
      <c r="C75" s="13" t="s">
        <v>4</v>
      </c>
      <c r="D75" s="10">
        <v>98632206.590000004</v>
      </c>
      <c r="E75" s="10">
        <v>80047829.599999994</v>
      </c>
      <c r="F75" s="10">
        <v>82509295.379999995</v>
      </c>
      <c r="G75" s="10">
        <v>91426825</v>
      </c>
      <c r="H75" s="10">
        <f t="shared" si="6"/>
        <v>-7205381.5900000036</v>
      </c>
      <c r="I75" s="11">
        <f t="shared" si="8"/>
        <v>0.92694696956388956</v>
      </c>
      <c r="J75" s="12">
        <f t="shared" si="7"/>
        <v>8917529.6200000048</v>
      </c>
      <c r="K75" s="11">
        <f t="shared" si="9"/>
        <v>1.1080790907125064</v>
      </c>
      <c r="L75" s="10">
        <v>84658447</v>
      </c>
      <c r="M75" s="10">
        <v>84658447</v>
      </c>
    </row>
    <row r="76" spans="1:13" ht="32.25" customHeight="1" x14ac:dyDescent="0.2">
      <c r="A76" s="14" t="s">
        <v>15</v>
      </c>
      <c r="B76" s="13" t="s">
        <v>14</v>
      </c>
      <c r="C76" s="13" t="s">
        <v>13</v>
      </c>
      <c r="D76" s="10">
        <v>43650492.469999999</v>
      </c>
      <c r="E76" s="10">
        <v>42532204</v>
      </c>
      <c r="F76" s="10">
        <v>47398400.560000002</v>
      </c>
      <c r="G76" s="10">
        <v>44244039</v>
      </c>
      <c r="H76" s="10">
        <f t="shared" si="6"/>
        <v>593546.53000000119</v>
      </c>
      <c r="I76" s="11">
        <f t="shared" si="8"/>
        <v>1.0135977052356955</v>
      </c>
      <c r="J76" s="12">
        <f t="shared" si="7"/>
        <v>-3154361.5600000024</v>
      </c>
      <c r="K76" s="11">
        <f t="shared" si="9"/>
        <v>0.93345004213787752</v>
      </c>
      <c r="L76" s="10">
        <v>44244039</v>
      </c>
      <c r="M76" s="10">
        <v>44244039</v>
      </c>
    </row>
    <row r="77" spans="1:13" ht="32.25" customHeight="1" x14ac:dyDescent="0.2">
      <c r="A77" s="19" t="s">
        <v>12</v>
      </c>
      <c r="B77" s="18" t="s">
        <v>10</v>
      </c>
      <c r="C77" s="18" t="s">
        <v>8</v>
      </c>
      <c r="D77" s="15">
        <f>SUM(D78)</f>
        <v>13034806.34</v>
      </c>
      <c r="E77" s="15">
        <f>SUM(E78)</f>
        <v>50042667.920000002</v>
      </c>
      <c r="F77" s="15">
        <f>SUM(F78)</f>
        <v>50042667.920000002</v>
      </c>
      <c r="G77" s="15">
        <f>SUM(G78)</f>
        <v>121638138.09</v>
      </c>
      <c r="H77" s="15">
        <f t="shared" si="6"/>
        <v>108603331.75</v>
      </c>
      <c r="I77" s="16">
        <f t="shared" si="8"/>
        <v>9.3317948051693111</v>
      </c>
      <c r="J77" s="17">
        <f t="shared" si="7"/>
        <v>71595470.170000002</v>
      </c>
      <c r="K77" s="16">
        <f t="shared" si="9"/>
        <v>2.4306885133393585</v>
      </c>
      <c r="L77" s="15">
        <f>SUM(L78)</f>
        <v>185525206.77000001</v>
      </c>
      <c r="M77" s="15">
        <f>SUM(M78)</f>
        <v>261766735.65000001</v>
      </c>
    </row>
    <row r="78" spans="1:13" ht="32.25" customHeight="1" x14ac:dyDescent="0.2">
      <c r="A78" s="14" t="s">
        <v>11</v>
      </c>
      <c r="B78" s="13" t="s">
        <v>10</v>
      </c>
      <c r="C78" s="13" t="s">
        <v>6</v>
      </c>
      <c r="D78" s="10">
        <v>13034806.34</v>
      </c>
      <c r="E78" s="10">
        <v>50042667.920000002</v>
      </c>
      <c r="F78" s="10">
        <v>50042667.920000002</v>
      </c>
      <c r="G78" s="10">
        <v>121638138.09</v>
      </c>
      <c r="H78" s="10">
        <f t="shared" si="6"/>
        <v>108603331.75</v>
      </c>
      <c r="I78" s="11">
        <f t="shared" si="8"/>
        <v>9.3317948051693111</v>
      </c>
      <c r="J78" s="12">
        <f t="shared" si="7"/>
        <v>71595470.170000002</v>
      </c>
      <c r="K78" s="11">
        <f t="shared" si="9"/>
        <v>2.4306885133393585</v>
      </c>
      <c r="L78" s="10">
        <v>185525206.77000001</v>
      </c>
      <c r="M78" s="10">
        <v>261766735.65000001</v>
      </c>
    </row>
    <row r="79" spans="1:13" ht="48.95" customHeight="1" x14ac:dyDescent="0.2">
      <c r="A79" s="19" t="s">
        <v>9</v>
      </c>
      <c r="B79" s="18" t="s">
        <v>2</v>
      </c>
      <c r="C79" s="18" t="s">
        <v>8</v>
      </c>
      <c r="D79" s="15">
        <f>SUM(D80:D82)</f>
        <v>4229650479.5100002</v>
      </c>
      <c r="E79" s="15">
        <f>SUM(E80:E82)</f>
        <v>3428432705.0500002</v>
      </c>
      <c r="F79" s="15">
        <f>SUM(F80:F82)</f>
        <v>4315749996.8599997</v>
      </c>
      <c r="G79" s="15">
        <f>SUM(G80:G82)</f>
        <v>3864474300</v>
      </c>
      <c r="H79" s="15">
        <f t="shared" si="6"/>
        <v>-365176179.51000023</v>
      </c>
      <c r="I79" s="16">
        <f t="shared" si="8"/>
        <v>0.91366279996915833</v>
      </c>
      <c r="J79" s="17">
        <f t="shared" si="7"/>
        <v>-451275696.85999966</v>
      </c>
      <c r="K79" s="16">
        <f t="shared" si="9"/>
        <v>0.89543516255845834</v>
      </c>
      <c r="L79" s="15">
        <f>SUM(L80:L82)</f>
        <v>2754992300</v>
      </c>
      <c r="M79" s="15">
        <f>SUM(M80:M82)</f>
        <v>2754992300</v>
      </c>
    </row>
    <row r="80" spans="1:13" ht="64.5" customHeight="1" x14ac:dyDescent="0.2">
      <c r="A80" s="14" t="s">
        <v>7</v>
      </c>
      <c r="B80" s="13" t="s">
        <v>2</v>
      </c>
      <c r="C80" s="13" t="s">
        <v>6</v>
      </c>
      <c r="D80" s="10">
        <v>2415753000</v>
      </c>
      <c r="E80" s="10">
        <v>2512383000</v>
      </c>
      <c r="F80" s="10">
        <v>2512383000</v>
      </c>
      <c r="G80" s="10">
        <v>2725936000</v>
      </c>
      <c r="H80" s="10">
        <f t="shared" si="6"/>
        <v>310183000</v>
      </c>
      <c r="I80" s="11">
        <f t="shared" si="8"/>
        <v>1.1284001303113356</v>
      </c>
      <c r="J80" s="12">
        <f t="shared" si="7"/>
        <v>213553000</v>
      </c>
      <c r="K80" s="11">
        <f t="shared" si="9"/>
        <v>1.085000177122676</v>
      </c>
      <c r="L80" s="10">
        <v>2725936000</v>
      </c>
      <c r="M80" s="10">
        <v>2725936000</v>
      </c>
    </row>
    <row r="81" spans="1:13" ht="15" customHeight="1" x14ac:dyDescent="0.2">
      <c r="A81" s="14" t="s">
        <v>5</v>
      </c>
      <c r="B81" s="13" t="s">
        <v>2</v>
      </c>
      <c r="C81" s="13" t="s">
        <v>4</v>
      </c>
      <c r="D81" s="10">
        <v>1500606890.1300001</v>
      </c>
      <c r="E81" s="10">
        <v>695439200</v>
      </c>
      <c r="F81" s="10">
        <v>1423726402</v>
      </c>
      <c r="G81" s="10">
        <v>954482000</v>
      </c>
      <c r="H81" s="10">
        <f t="shared" si="6"/>
        <v>-546124890.13000011</v>
      </c>
      <c r="I81" s="11">
        <f t="shared" si="8"/>
        <v>0.63606398602988667</v>
      </c>
      <c r="J81" s="12">
        <f t="shared" si="7"/>
        <v>-469244402</v>
      </c>
      <c r="K81" s="11">
        <f t="shared" si="9"/>
        <v>0.67041111175516432</v>
      </c>
      <c r="L81" s="10">
        <v>0</v>
      </c>
      <c r="M81" s="10">
        <v>0</v>
      </c>
    </row>
    <row r="82" spans="1:13" ht="32.25" customHeight="1" x14ac:dyDescent="0.2">
      <c r="A82" s="9" t="s">
        <v>3</v>
      </c>
      <c r="B82" s="8" t="s">
        <v>2</v>
      </c>
      <c r="C82" s="8" t="s">
        <v>1</v>
      </c>
      <c r="D82" s="10">
        <v>313290589.38</v>
      </c>
      <c r="E82" s="10">
        <v>220610505.05000001</v>
      </c>
      <c r="F82" s="10">
        <v>379640594.86000001</v>
      </c>
      <c r="G82" s="10">
        <v>184056300</v>
      </c>
      <c r="H82" s="5">
        <f t="shared" si="6"/>
        <v>-129234289.38</v>
      </c>
      <c r="I82" s="6">
        <f t="shared" si="8"/>
        <v>0.58749386748017618</v>
      </c>
      <c r="J82" s="7">
        <f t="shared" si="7"/>
        <v>-195584294.86000001</v>
      </c>
      <c r="K82" s="6">
        <f t="shared" si="9"/>
        <v>0.48481722579713693</v>
      </c>
      <c r="L82" s="10">
        <v>29056300</v>
      </c>
      <c r="M82" s="10">
        <v>29056300</v>
      </c>
    </row>
    <row r="83" spans="1:13" ht="28.5" customHeight="1" x14ac:dyDescent="0.2">
      <c r="A83" s="23" t="s">
        <v>0</v>
      </c>
      <c r="B83" s="23"/>
      <c r="C83" s="23"/>
      <c r="D83" s="2">
        <f>D5+D14+D17+D22+D34+D39+D44+D52+D55+D62+D68+D73+D77+D79</f>
        <v>80782847887.529999</v>
      </c>
      <c r="E83" s="2">
        <f>E5+E14+E17+E22+E34+E39+E44+E52+E55+E62+E68+E73+E77+E79</f>
        <v>79612167790.940018</v>
      </c>
      <c r="F83" s="2">
        <f>F5+F14+F17+F22+F34+F39+F44+F52+F55+F62+F68+F73+F77+F79</f>
        <v>92525179437.360001</v>
      </c>
      <c r="G83" s="2">
        <f>G5+G14+G17+G22+G34+G39+G44+G52+G55+G62+G68+G73+G77+G79</f>
        <v>80719639482.779984</v>
      </c>
      <c r="H83" s="2">
        <f t="shared" si="6"/>
        <v>-63208404.750015259</v>
      </c>
      <c r="I83" s="3">
        <f t="shared" si="8"/>
        <v>0.9992175516659425</v>
      </c>
      <c r="J83" s="4">
        <f t="shared" si="7"/>
        <v>-11805539954.580017</v>
      </c>
      <c r="K83" s="3">
        <f t="shared" si="9"/>
        <v>0.87240727306481558</v>
      </c>
      <c r="L83" s="2">
        <f>L5+L14+L17+L22+L34+L39+L44+L52+L55+L62+L68+L73+L77+L79</f>
        <v>73029379600.780014</v>
      </c>
      <c r="M83" s="2">
        <f>M5+M14+M17+M22+M34+M39+M44+M52+M55+M62+M68+M73+M77+M79</f>
        <v>70221588381.279999</v>
      </c>
    </row>
  </sheetData>
  <autoFilter ref="A4:M83"/>
  <mergeCells count="3">
    <mergeCell ref="A1:M1"/>
    <mergeCell ref="A2:M2"/>
    <mergeCell ref="A83:C83"/>
  </mergeCells>
  <conditionalFormatting sqref="I6:I13 I15:I16 I19:I21 I23:I33 I35:I38 I40:I43 I45:I51 I53:I54 I56:I61 I63:I67 I69:I72 I74:I76 I78 I80:I82">
    <cfRule type="colorScale" priority="3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I18">
    <cfRule type="colorScale" priority="2">
      <colorScale>
        <cfvo type="min"/>
        <cfvo type="percentile" val="50"/>
        <cfvo type="max"/>
        <color rgb="FFF8696B"/>
        <color rgb="FFFCFCFF"/>
        <color theme="6"/>
      </colorScale>
    </cfRule>
  </conditionalFormatting>
  <conditionalFormatting sqref="K6:K13 K15:K16 K18:K21 K23:K33 K35:K38 K40:K43 K45:K51 K53:K54 K56:K61 K63:K67 K69:K72 K74:K76 K78 K80:K82">
    <cfRule type="colorScale" priority="1">
      <colorScale>
        <cfvo type="min"/>
        <cfvo type="percentile" val="50"/>
        <cfvo type="max"/>
        <color rgb="FFF8696B"/>
        <color rgb="FFFCFCFF"/>
        <color theme="6"/>
      </colorScale>
    </cfRule>
  </conditionalFormatting>
  <pageMargins left="0.39370078740157483" right="0.39370078740157483" top="0.59055118110236227" bottom="0.26" header="0.31496062992125984" footer="0.17"/>
  <pageSetup paperSize="9" scale="68" fitToHeight="0" orientation="landscape" r:id="rId1"/>
  <headerFooter>
    <oddHeader>&amp;C&amp;"Segoe UI,Обычный"&amp;P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ФСР</vt:lpstr>
      <vt:lpstr>ФСР!Print_Titles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Кулешов</dc:creator>
  <cp:lastModifiedBy>Кулешов</cp:lastModifiedBy>
  <dcterms:created xsi:type="dcterms:W3CDTF">2021-10-28T08:24:53Z</dcterms:created>
  <dcterms:modified xsi:type="dcterms:W3CDTF">2022-10-20T08:03:36Z</dcterms:modified>
</cp:coreProperties>
</file>